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60" windowWidth="20655" windowHeight="9660"/>
  </bookViews>
  <sheets>
    <sheet name="16" sheetId="46" r:id="rId1"/>
    <sheet name="15" sheetId="45" r:id="rId2"/>
    <sheet name="14" sheetId="44" r:id="rId3"/>
    <sheet name="13" sheetId="43" r:id="rId4"/>
    <sheet name="12" sheetId="42" r:id="rId5"/>
    <sheet name="11" sheetId="41" r:id="rId6"/>
    <sheet name="10" sheetId="40" r:id="rId7"/>
    <sheet name="09" sheetId="39" r:id="rId8"/>
    <sheet name="08" sheetId="38" r:id="rId9"/>
    <sheet name="07" sheetId="37" r:id="rId10"/>
    <sheet name="06" sheetId="36" r:id="rId11"/>
    <sheet name="05" sheetId="35" r:id="rId12"/>
    <sheet name="04" sheetId="34" r:id="rId13"/>
    <sheet name="03" sheetId="33" r:id="rId14"/>
    <sheet name="02" sheetId="32" r:id="rId15"/>
    <sheet name="01" sheetId="31" r:id="rId16"/>
  </sheets>
  <definedNames>
    <definedName name="_xlnm.Print_Area" localSheetId="15">'01'!$A$1:$AK$55</definedName>
    <definedName name="_xlnm.Print_Area" localSheetId="14">'02'!$A$1:$AK$55</definedName>
    <definedName name="_xlnm.Print_Area" localSheetId="13">'03'!$A$1:$AK$55</definedName>
    <definedName name="_xlnm.Print_Area" localSheetId="12">'04'!$A$1:$AK$55</definedName>
    <definedName name="_xlnm.Print_Area" localSheetId="11">'05'!$A$1:$AK$55</definedName>
    <definedName name="_xlnm.Print_Area" localSheetId="10">'06'!$A$1:$AK$55</definedName>
    <definedName name="_xlnm.Print_Area" localSheetId="9">'07'!$A$1:$AK$55</definedName>
    <definedName name="_xlnm.Print_Area" localSheetId="8">'08'!$A$1:$AK$55</definedName>
    <definedName name="_xlnm.Print_Area" localSheetId="7">'09'!$A$1:$AK$55</definedName>
    <definedName name="_xlnm.Print_Area" localSheetId="6">'10'!$A$1:$AK$55</definedName>
    <definedName name="_xlnm.Print_Area" localSheetId="5">'11'!$A$1:$AK$55</definedName>
    <definedName name="_xlnm.Print_Area" localSheetId="4">'12'!$A$1:$AK$55</definedName>
    <definedName name="_xlnm.Print_Area" localSheetId="3">'13'!$A$1:$AK$55</definedName>
    <definedName name="_xlnm.Print_Area" localSheetId="2">'14'!$A$1:$AK$55</definedName>
    <definedName name="_xlnm.Print_Area" localSheetId="1">'15'!$A$1:$AK$55</definedName>
    <definedName name="_xlnm.Print_Area" localSheetId="0">'16'!$A$1:$AK$52</definedName>
  </definedNames>
  <calcPr calcId="145621"/>
</workbook>
</file>

<file path=xl/calcChain.xml><?xml version="1.0" encoding="utf-8"?>
<calcChain xmlns="http://schemas.openxmlformats.org/spreadsheetml/2006/main">
  <c r="AI50" i="46" l="1"/>
  <c r="AH50" i="46"/>
  <c r="AG50" i="46"/>
  <c r="AF50" i="46"/>
  <c r="AE50" i="46"/>
  <c r="AD50" i="46"/>
  <c r="AC50" i="46"/>
  <c r="AA50" i="46"/>
  <c r="Z50" i="46"/>
  <c r="X50" i="46"/>
  <c r="V50" i="46"/>
  <c r="U50" i="46"/>
  <c r="T50" i="46"/>
  <c r="S50" i="46"/>
  <c r="S51" i="46" s="1"/>
  <c r="R50" i="46"/>
  <c r="Q50" i="46"/>
  <c r="M50" i="46"/>
  <c r="K50" i="46"/>
  <c r="J50" i="46"/>
  <c r="H50" i="46"/>
  <c r="F50" i="46"/>
  <c r="E50" i="46"/>
  <c r="D50" i="46"/>
  <c r="C50" i="46"/>
  <c r="B50" i="46"/>
  <c r="AJ49" i="46"/>
  <c r="AB49" i="46"/>
  <c r="W49" i="46"/>
  <c r="Y49" i="46" s="1"/>
  <c r="L49" i="46"/>
  <c r="G49" i="46"/>
  <c r="I49" i="46" s="1"/>
  <c r="N49" i="46" s="1"/>
  <c r="AJ48" i="46"/>
  <c r="AB48" i="46"/>
  <c r="W48" i="46"/>
  <c r="Y48" i="46" s="1"/>
  <c r="L48" i="46"/>
  <c r="G48" i="46"/>
  <c r="I48" i="46" s="1"/>
  <c r="N48" i="46" s="1"/>
  <c r="AJ47" i="46"/>
  <c r="AB47" i="46"/>
  <c r="W47" i="46"/>
  <c r="Y47" i="46" s="1"/>
  <c r="L47" i="46"/>
  <c r="G47" i="46"/>
  <c r="I47" i="46" s="1"/>
  <c r="N47" i="46" s="1"/>
  <c r="AJ46" i="46"/>
  <c r="AB46" i="46"/>
  <c r="W46" i="46"/>
  <c r="Y46" i="46" s="1"/>
  <c r="L46" i="46"/>
  <c r="G46" i="46"/>
  <c r="I46" i="46" s="1"/>
  <c r="N46" i="46" s="1"/>
  <c r="AJ45" i="46"/>
  <c r="AJ50" i="46" s="1"/>
  <c r="AB45" i="46"/>
  <c r="W45" i="46"/>
  <c r="W50" i="46" s="1"/>
  <c r="L45" i="46"/>
  <c r="G45" i="46"/>
  <c r="G50" i="46" s="1"/>
  <c r="AI43" i="46"/>
  <c r="AI51" i="46" s="1"/>
  <c r="AH43" i="46"/>
  <c r="AH51" i="46" s="1"/>
  <c r="AG43" i="46"/>
  <c r="AG51" i="46" s="1"/>
  <c r="AF43" i="46"/>
  <c r="AF51" i="46" s="1"/>
  <c r="AE43" i="46"/>
  <c r="AE51" i="46" s="1"/>
  <c r="AD43" i="46"/>
  <c r="AD51" i="46" s="1"/>
  <c r="AC43" i="46"/>
  <c r="AC51" i="46" s="1"/>
  <c r="AA43" i="46"/>
  <c r="AA51" i="46" s="1"/>
  <c r="Z43" i="46"/>
  <c r="Z51" i="46" s="1"/>
  <c r="X43" i="46"/>
  <c r="X51" i="46" s="1"/>
  <c r="V43" i="46"/>
  <c r="V51" i="46" s="1"/>
  <c r="U43" i="46"/>
  <c r="U51" i="46" s="1"/>
  <c r="T43" i="46"/>
  <c r="T51" i="46" s="1"/>
  <c r="R43" i="46"/>
  <c r="R51" i="46" s="1"/>
  <c r="Q43" i="46"/>
  <c r="M43" i="46"/>
  <c r="M51" i="46" s="1"/>
  <c r="K43" i="46"/>
  <c r="J43" i="46"/>
  <c r="J51" i="46" s="1"/>
  <c r="H43" i="46"/>
  <c r="F43" i="46"/>
  <c r="F51" i="46" s="1"/>
  <c r="E43" i="46"/>
  <c r="D43" i="46"/>
  <c r="D51" i="46" s="1"/>
  <c r="C43" i="46"/>
  <c r="B43" i="46"/>
  <c r="B51" i="46" s="1"/>
  <c r="AJ42" i="46"/>
  <c r="AB42" i="46"/>
  <c r="W42" i="46"/>
  <c r="Y42" i="46" s="1"/>
  <c r="L42" i="46"/>
  <c r="G42" i="46"/>
  <c r="I42" i="46" s="1"/>
  <c r="N42" i="46" s="1"/>
  <c r="AJ41" i="46"/>
  <c r="AB41" i="46"/>
  <c r="W41" i="46"/>
  <c r="Y41" i="46" s="1"/>
  <c r="L41" i="46"/>
  <c r="G41" i="46"/>
  <c r="I41" i="46" s="1"/>
  <c r="N41" i="46" s="1"/>
  <c r="AJ40" i="46"/>
  <c r="AB40" i="46"/>
  <c r="W40" i="46"/>
  <c r="Y40" i="46" s="1"/>
  <c r="L40" i="46"/>
  <c r="G40" i="46"/>
  <c r="I40" i="46" s="1"/>
  <c r="N40" i="46" s="1"/>
  <c r="AJ39" i="46"/>
  <c r="AB39" i="46"/>
  <c r="W39" i="46"/>
  <c r="Y39" i="46" s="1"/>
  <c r="L39" i="46"/>
  <c r="G39" i="46"/>
  <c r="I39" i="46" s="1"/>
  <c r="N39" i="46" s="1"/>
  <c r="AJ38" i="46"/>
  <c r="AB38" i="46"/>
  <c r="W38" i="46"/>
  <c r="Y38" i="46" s="1"/>
  <c r="L38" i="46"/>
  <c r="G38" i="46"/>
  <c r="I38" i="46" s="1"/>
  <c r="N38" i="46" s="1"/>
  <c r="AJ37" i="46"/>
  <c r="AJ43" i="46" s="1"/>
  <c r="AJ51" i="46" s="1"/>
  <c r="AB37" i="46"/>
  <c r="W37" i="46"/>
  <c r="Y37" i="46" s="1"/>
  <c r="Y43" i="46" s="1"/>
  <c r="L37" i="46"/>
  <c r="G37" i="46"/>
  <c r="G43" i="46" s="1"/>
  <c r="G51" i="46" s="1"/>
  <c r="V35" i="46"/>
  <c r="U35" i="46"/>
  <c r="AG35" i="46" s="1"/>
  <c r="AH35" i="46" s="1"/>
  <c r="AI35" i="46" s="1"/>
  <c r="T35" i="46"/>
  <c r="AF35" i="46" s="1"/>
  <c r="S35" i="46"/>
  <c r="R35" i="46"/>
  <c r="AE35" i="46" s="1"/>
  <c r="Q35" i="46"/>
  <c r="F35" i="46"/>
  <c r="E35" i="46"/>
  <c r="D35" i="46"/>
  <c r="C35" i="46"/>
  <c r="B35" i="46"/>
  <c r="P33" i="46"/>
  <c r="A33" i="46"/>
  <c r="AI30" i="46"/>
  <c r="AH30" i="46"/>
  <c r="AG30" i="46"/>
  <c r="AF30" i="46"/>
  <c r="AE30" i="46"/>
  <c r="AD30" i="46"/>
  <c r="AC30" i="46"/>
  <c r="AA30" i="46"/>
  <c r="Z30" i="46"/>
  <c r="X30" i="46"/>
  <c r="V30" i="46"/>
  <c r="U30" i="46"/>
  <c r="T30" i="46"/>
  <c r="S30" i="46"/>
  <c r="S31" i="46" s="1"/>
  <c r="R30" i="46"/>
  <c r="Q30" i="46"/>
  <c r="P30" i="46"/>
  <c r="M30" i="46"/>
  <c r="K30" i="46"/>
  <c r="J30" i="46"/>
  <c r="H30" i="46"/>
  <c r="F30" i="46"/>
  <c r="E30" i="46"/>
  <c r="D30" i="46"/>
  <c r="C30" i="46"/>
  <c r="B30" i="46"/>
  <c r="AJ29" i="46"/>
  <c r="AB29" i="46"/>
  <c r="W29" i="46"/>
  <c r="Y29" i="46" s="1"/>
  <c r="L29" i="46"/>
  <c r="G29" i="46"/>
  <c r="I29" i="46" s="1"/>
  <c r="N29" i="46" s="1"/>
  <c r="AJ28" i="46"/>
  <c r="AB28" i="46"/>
  <c r="W28" i="46"/>
  <c r="Y28" i="46" s="1"/>
  <c r="L28" i="46"/>
  <c r="G28" i="46"/>
  <c r="I28" i="46" s="1"/>
  <c r="N28" i="46" s="1"/>
  <c r="AJ27" i="46"/>
  <c r="AB27" i="46"/>
  <c r="W27" i="46"/>
  <c r="Y27" i="46" s="1"/>
  <c r="L27" i="46"/>
  <c r="G27" i="46"/>
  <c r="I27" i="46" s="1"/>
  <c r="N27" i="46" s="1"/>
  <c r="AJ26" i="46"/>
  <c r="AB26" i="46"/>
  <c r="W26" i="46"/>
  <c r="Y26" i="46" s="1"/>
  <c r="L26" i="46"/>
  <c r="G26" i="46"/>
  <c r="I26" i="46" s="1"/>
  <c r="N26" i="46" s="1"/>
  <c r="AJ25" i="46"/>
  <c r="AB25" i="46"/>
  <c r="W25" i="46"/>
  <c r="Y25" i="46" s="1"/>
  <c r="L25" i="46"/>
  <c r="G25" i="46"/>
  <c r="I25" i="46" s="1"/>
  <c r="N25" i="46" s="1"/>
  <c r="AJ24" i="46"/>
  <c r="AB24" i="46"/>
  <c r="W24" i="46"/>
  <c r="Y24" i="46" s="1"/>
  <c r="L24" i="46"/>
  <c r="G24" i="46"/>
  <c r="I24" i="46" s="1"/>
  <c r="N24" i="46" s="1"/>
  <c r="AJ23" i="46"/>
  <c r="AJ30" i="46" s="1"/>
  <c r="AB23" i="46"/>
  <c r="W23" i="46"/>
  <c r="W30" i="46" s="1"/>
  <c r="L23" i="46"/>
  <c r="G23" i="46"/>
  <c r="G30" i="46" s="1"/>
  <c r="AI21" i="46"/>
  <c r="AH21" i="46"/>
  <c r="AH31" i="46" s="1"/>
  <c r="AH52" i="46" s="1"/>
  <c r="AG21" i="46"/>
  <c r="AF21" i="46"/>
  <c r="AF31" i="46" s="1"/>
  <c r="AF52" i="46" s="1"/>
  <c r="AE21" i="46"/>
  <c r="AD21" i="46"/>
  <c r="AD31" i="46" s="1"/>
  <c r="AD52" i="46" s="1"/>
  <c r="AC21" i="46"/>
  <c r="AA21" i="46"/>
  <c r="AA31" i="46" s="1"/>
  <c r="AA52" i="46" s="1"/>
  <c r="Z21" i="46"/>
  <c r="X21" i="46"/>
  <c r="X31" i="46" s="1"/>
  <c r="X52" i="46" s="1"/>
  <c r="V21" i="46"/>
  <c r="U21" i="46"/>
  <c r="U31" i="46" s="1"/>
  <c r="U52" i="46" s="1"/>
  <c r="T21" i="46"/>
  <c r="R21" i="46"/>
  <c r="R31" i="46" s="1"/>
  <c r="R52" i="46" s="1"/>
  <c r="Q21" i="46"/>
  <c r="Q31" i="46" s="1"/>
  <c r="M21" i="46"/>
  <c r="M31" i="46" s="1"/>
  <c r="M52" i="46" s="1"/>
  <c r="K21" i="46"/>
  <c r="J21" i="46"/>
  <c r="J31" i="46" s="1"/>
  <c r="J52" i="46" s="1"/>
  <c r="H21" i="46"/>
  <c r="F21" i="46"/>
  <c r="F31" i="46" s="1"/>
  <c r="F52" i="46" s="1"/>
  <c r="E21" i="46"/>
  <c r="D21" i="46"/>
  <c r="D31" i="46" s="1"/>
  <c r="D52" i="46" s="1"/>
  <c r="C21" i="46"/>
  <c r="B21" i="46"/>
  <c r="B31" i="46" s="1"/>
  <c r="B52" i="46" s="1"/>
  <c r="AJ20" i="46"/>
  <c r="AB20" i="46"/>
  <c r="W20" i="46"/>
  <c r="Y20" i="46" s="1"/>
  <c r="L20" i="46"/>
  <c r="G20" i="46"/>
  <c r="I20" i="46" s="1"/>
  <c r="N20" i="46" s="1"/>
  <c r="AJ19" i="46"/>
  <c r="AB19" i="46"/>
  <c r="W19" i="46"/>
  <c r="Y19" i="46" s="1"/>
  <c r="L19" i="46"/>
  <c r="G19" i="46"/>
  <c r="I19" i="46" s="1"/>
  <c r="N19" i="46" s="1"/>
  <c r="AJ18" i="46"/>
  <c r="AB18" i="46"/>
  <c r="W18" i="46"/>
  <c r="Y18" i="46" s="1"/>
  <c r="L18" i="46"/>
  <c r="G18" i="46"/>
  <c r="I18" i="46" s="1"/>
  <c r="N18" i="46" s="1"/>
  <c r="AJ17" i="46"/>
  <c r="AB17" i="46"/>
  <c r="W17" i="46"/>
  <c r="Y17" i="46" s="1"/>
  <c r="L17" i="46"/>
  <c r="G17" i="46"/>
  <c r="I17" i="46" s="1"/>
  <c r="N17" i="46" s="1"/>
  <c r="AJ16" i="46"/>
  <c r="AB16" i="46"/>
  <c r="W16" i="46"/>
  <c r="Y16" i="46" s="1"/>
  <c r="L16" i="46"/>
  <c r="G16" i="46"/>
  <c r="I16" i="46" s="1"/>
  <c r="N16" i="46" s="1"/>
  <c r="AJ15" i="46"/>
  <c r="AB15" i="46"/>
  <c r="W15" i="46"/>
  <c r="Y15" i="46" s="1"/>
  <c r="L15" i="46"/>
  <c r="G15" i="46"/>
  <c r="I15" i="46" s="1"/>
  <c r="N15" i="46" s="1"/>
  <c r="AJ14" i="46"/>
  <c r="AB14" i="46"/>
  <c r="W14" i="46"/>
  <c r="Y14" i="46" s="1"/>
  <c r="L14" i="46"/>
  <c r="G14" i="46"/>
  <c r="I14" i="46" s="1"/>
  <c r="N14" i="46" s="1"/>
  <c r="AJ13" i="46"/>
  <c r="AB13" i="46"/>
  <c r="W13" i="46"/>
  <c r="Y13" i="46" s="1"/>
  <c r="L13" i="46"/>
  <c r="G13" i="46"/>
  <c r="I13" i="46" s="1"/>
  <c r="N13" i="46" s="1"/>
  <c r="AJ12" i="46"/>
  <c r="AB12" i="46"/>
  <c r="W12" i="46"/>
  <c r="Y12" i="46" s="1"/>
  <c r="L12" i="46"/>
  <c r="G12" i="46"/>
  <c r="I12" i="46" s="1"/>
  <c r="N12" i="46" s="1"/>
  <c r="AJ11" i="46"/>
  <c r="AB11" i="46"/>
  <c r="W11" i="46"/>
  <c r="Y11" i="46" s="1"/>
  <c r="L11" i="46"/>
  <c r="G11" i="46"/>
  <c r="I11" i="46" s="1"/>
  <c r="N11" i="46" s="1"/>
  <c r="AJ10" i="46"/>
  <c r="AB10" i="46"/>
  <c r="W10" i="46"/>
  <c r="Y10" i="46" s="1"/>
  <c r="L10" i="46"/>
  <c r="G10" i="46"/>
  <c r="I10" i="46" s="1"/>
  <c r="N10" i="46" s="1"/>
  <c r="AJ9" i="46"/>
  <c r="AB9" i="46"/>
  <c r="W9" i="46"/>
  <c r="Y9" i="46" s="1"/>
  <c r="L9" i="46"/>
  <c r="G9" i="46"/>
  <c r="I9" i="46" s="1"/>
  <c r="N9" i="46" s="1"/>
  <c r="AJ8" i="46"/>
  <c r="AB8" i="46"/>
  <c r="W8" i="46"/>
  <c r="Y8" i="46" s="1"/>
  <c r="L8" i="46"/>
  <c r="G8" i="46"/>
  <c r="I8" i="46" s="1"/>
  <c r="N8" i="46" s="1"/>
  <c r="AJ7" i="46"/>
  <c r="AB7" i="46"/>
  <c r="W7" i="46"/>
  <c r="Y7" i="46" s="1"/>
  <c r="L7" i="46"/>
  <c r="G7" i="46"/>
  <c r="I7" i="46" s="1"/>
  <c r="N7" i="46" s="1"/>
  <c r="AJ6" i="46"/>
  <c r="AB6" i="46"/>
  <c r="W6" i="46"/>
  <c r="Y6" i="46" s="1"/>
  <c r="L6" i="46"/>
  <c r="G6" i="46"/>
  <c r="I6" i="46" s="1"/>
  <c r="N6" i="46" s="1"/>
  <c r="AJ5" i="46"/>
  <c r="AB5" i="46"/>
  <c r="W5" i="46"/>
  <c r="L5" i="46"/>
  <c r="G5" i="46"/>
  <c r="V3" i="46"/>
  <c r="U3" i="46"/>
  <c r="AG3" i="46" s="1"/>
  <c r="AH3" i="46" s="1"/>
  <c r="AI3" i="46" s="1"/>
  <c r="T3" i="46"/>
  <c r="AF3" i="46" s="1"/>
  <c r="S3" i="46"/>
  <c r="R3" i="46"/>
  <c r="AE3" i="46" s="1"/>
  <c r="Q3" i="46"/>
  <c r="F3" i="46"/>
  <c r="E3" i="46"/>
  <c r="D3" i="46"/>
  <c r="C3" i="46"/>
  <c r="B3" i="46"/>
  <c r="AI53" i="45"/>
  <c r="AH53" i="45"/>
  <c r="AG53" i="45"/>
  <c r="AF53" i="45"/>
  <c r="AE53" i="45"/>
  <c r="AD53" i="45"/>
  <c r="AC53" i="45"/>
  <c r="AA53" i="45"/>
  <c r="Z53" i="45"/>
  <c r="X53" i="45"/>
  <c r="V53" i="45"/>
  <c r="U53" i="45"/>
  <c r="T53" i="45"/>
  <c r="S53" i="45"/>
  <c r="S54" i="45" s="1"/>
  <c r="R53" i="45"/>
  <c r="Q53" i="45"/>
  <c r="M53" i="45"/>
  <c r="K53" i="45"/>
  <c r="J53" i="45"/>
  <c r="H53" i="45"/>
  <c r="F53" i="45"/>
  <c r="E53" i="45"/>
  <c r="D53" i="45"/>
  <c r="C53" i="45"/>
  <c r="B53" i="45"/>
  <c r="AJ52" i="45"/>
  <c r="AB52" i="45"/>
  <c r="W52" i="45"/>
  <c r="Y52" i="45" s="1"/>
  <c r="L52" i="45"/>
  <c r="G52" i="45"/>
  <c r="I52" i="45" s="1"/>
  <c r="N52" i="45" s="1"/>
  <c r="AJ51" i="45"/>
  <c r="AB51" i="45"/>
  <c r="W51" i="45"/>
  <c r="Y51" i="45" s="1"/>
  <c r="L51" i="45"/>
  <c r="G51" i="45"/>
  <c r="I51" i="45" s="1"/>
  <c r="N51" i="45" s="1"/>
  <c r="AJ50" i="45"/>
  <c r="AB50" i="45"/>
  <c r="W50" i="45"/>
  <c r="Y50" i="45" s="1"/>
  <c r="L50" i="45"/>
  <c r="G50" i="45"/>
  <c r="I50" i="45" s="1"/>
  <c r="N50" i="45" s="1"/>
  <c r="AJ49" i="45"/>
  <c r="AB49" i="45"/>
  <c r="W49" i="45"/>
  <c r="Y49" i="45" s="1"/>
  <c r="L49" i="45"/>
  <c r="G49" i="45"/>
  <c r="I49" i="45" s="1"/>
  <c r="N49" i="45" s="1"/>
  <c r="AJ48" i="45"/>
  <c r="AJ53" i="45" s="1"/>
  <c r="AB48" i="45"/>
  <c r="AB53" i="45" s="1"/>
  <c r="W48" i="45"/>
  <c r="W53" i="45" s="1"/>
  <c r="L48" i="45"/>
  <c r="L53" i="45" s="1"/>
  <c r="G48" i="45"/>
  <c r="G53" i="45" s="1"/>
  <c r="AI46" i="45"/>
  <c r="AI54" i="45" s="1"/>
  <c r="AH46" i="45"/>
  <c r="AH54" i="45" s="1"/>
  <c r="AG46" i="45"/>
  <c r="AG54" i="45" s="1"/>
  <c r="AF46" i="45"/>
  <c r="AF54" i="45" s="1"/>
  <c r="AE46" i="45"/>
  <c r="AE54" i="45" s="1"/>
  <c r="AD46" i="45"/>
  <c r="AD54" i="45" s="1"/>
  <c r="AC46" i="45"/>
  <c r="AC54" i="45" s="1"/>
  <c r="AA46" i="45"/>
  <c r="AA54" i="45" s="1"/>
  <c r="Z46" i="45"/>
  <c r="Z54" i="45" s="1"/>
  <c r="X46" i="45"/>
  <c r="X54" i="45" s="1"/>
  <c r="V46" i="45"/>
  <c r="V54" i="45" s="1"/>
  <c r="U46" i="45"/>
  <c r="U54" i="45" s="1"/>
  <c r="T46" i="45"/>
  <c r="T54" i="45" s="1"/>
  <c r="R46" i="45"/>
  <c r="R54" i="45" s="1"/>
  <c r="Q46" i="45"/>
  <c r="Q54" i="45" s="1"/>
  <c r="M46" i="45"/>
  <c r="M54" i="45" s="1"/>
  <c r="K46" i="45"/>
  <c r="K54" i="45" s="1"/>
  <c r="J46" i="45"/>
  <c r="J54" i="45" s="1"/>
  <c r="H46" i="45"/>
  <c r="H54" i="45" s="1"/>
  <c r="F46" i="45"/>
  <c r="F54" i="45" s="1"/>
  <c r="E46" i="45"/>
  <c r="E54" i="45" s="1"/>
  <c r="D46" i="45"/>
  <c r="D54" i="45" s="1"/>
  <c r="C46" i="45"/>
  <c r="C54" i="45" s="1"/>
  <c r="B46" i="45"/>
  <c r="B54" i="45" s="1"/>
  <c r="AJ45" i="45"/>
  <c r="AB45" i="45"/>
  <c r="W45" i="45"/>
  <c r="Y45" i="45" s="1"/>
  <c r="L45" i="45"/>
  <c r="G45" i="45"/>
  <c r="I45" i="45" s="1"/>
  <c r="N45" i="45" s="1"/>
  <c r="AJ44" i="45"/>
  <c r="AB44" i="45"/>
  <c r="W44" i="45"/>
  <c r="Y44" i="45" s="1"/>
  <c r="L44" i="45"/>
  <c r="G44" i="45"/>
  <c r="I44" i="45" s="1"/>
  <c r="N44" i="45" s="1"/>
  <c r="AJ43" i="45"/>
  <c r="AB43" i="45"/>
  <c r="W43" i="45"/>
  <c r="Y43" i="45" s="1"/>
  <c r="L43" i="45"/>
  <c r="G43" i="45"/>
  <c r="I43" i="45" s="1"/>
  <c r="N43" i="45" s="1"/>
  <c r="AJ42" i="45"/>
  <c r="AB42" i="45"/>
  <c r="W42" i="45"/>
  <c r="Y42" i="45" s="1"/>
  <c r="L42" i="45"/>
  <c r="G42" i="45"/>
  <c r="I42" i="45" s="1"/>
  <c r="N42" i="45" s="1"/>
  <c r="AJ41" i="45"/>
  <c r="AB41" i="45"/>
  <c r="W41" i="45"/>
  <c r="Y41" i="45" s="1"/>
  <c r="L41" i="45"/>
  <c r="G41" i="45"/>
  <c r="I41" i="45" s="1"/>
  <c r="N41" i="45" s="1"/>
  <c r="AJ40" i="45"/>
  <c r="AJ46" i="45" s="1"/>
  <c r="AJ54" i="45" s="1"/>
  <c r="AB40" i="45"/>
  <c r="AB46" i="45" s="1"/>
  <c r="AB54" i="45" s="1"/>
  <c r="W40" i="45"/>
  <c r="Y40" i="45" s="1"/>
  <c r="Y46" i="45" s="1"/>
  <c r="L40" i="45"/>
  <c r="G40" i="45"/>
  <c r="G46" i="45" s="1"/>
  <c r="G54" i="45" s="1"/>
  <c r="V38" i="45"/>
  <c r="U38" i="45"/>
  <c r="AG38" i="45" s="1"/>
  <c r="AH38" i="45" s="1"/>
  <c r="AI38" i="45" s="1"/>
  <c r="T38" i="45"/>
  <c r="AF38" i="45" s="1"/>
  <c r="S38" i="45"/>
  <c r="R38" i="45"/>
  <c r="AE38" i="45" s="1"/>
  <c r="Q38" i="45"/>
  <c r="F38" i="45"/>
  <c r="E38" i="45"/>
  <c r="D38" i="45"/>
  <c r="C38" i="45"/>
  <c r="B38" i="45"/>
  <c r="P36" i="45"/>
  <c r="A36" i="45"/>
  <c r="AI33" i="45"/>
  <c r="AH33" i="45"/>
  <c r="AG33" i="45"/>
  <c r="AF33" i="45"/>
  <c r="AE33" i="45"/>
  <c r="AD33" i="45"/>
  <c r="AC33" i="45"/>
  <c r="AA33" i="45"/>
  <c r="Z33" i="45"/>
  <c r="X33" i="45"/>
  <c r="V33" i="45"/>
  <c r="U33" i="45"/>
  <c r="T33" i="45"/>
  <c r="S33" i="45"/>
  <c r="S34" i="45" s="1"/>
  <c r="R33" i="45"/>
  <c r="Q33" i="45"/>
  <c r="P33" i="45"/>
  <c r="M33" i="45"/>
  <c r="K33" i="45"/>
  <c r="J33" i="45"/>
  <c r="H33" i="45"/>
  <c r="F33" i="45"/>
  <c r="E33" i="45"/>
  <c r="D33" i="45"/>
  <c r="C33" i="45"/>
  <c r="B33" i="45"/>
  <c r="AJ32" i="45"/>
  <c r="AB32" i="45"/>
  <c r="W32" i="45"/>
  <c r="Y32" i="45" s="1"/>
  <c r="L32" i="45"/>
  <c r="G32" i="45"/>
  <c r="I32" i="45" s="1"/>
  <c r="N32" i="45" s="1"/>
  <c r="AJ31" i="45"/>
  <c r="AB31" i="45"/>
  <c r="W31" i="45"/>
  <c r="Y31" i="45" s="1"/>
  <c r="L31" i="45"/>
  <c r="G31" i="45"/>
  <c r="I31" i="45" s="1"/>
  <c r="N31" i="45" s="1"/>
  <c r="AJ30" i="45"/>
  <c r="AB30" i="45"/>
  <c r="W30" i="45"/>
  <c r="Y30" i="45" s="1"/>
  <c r="L30" i="45"/>
  <c r="G30" i="45"/>
  <c r="I30" i="45" s="1"/>
  <c r="N30" i="45" s="1"/>
  <c r="AJ29" i="45"/>
  <c r="AB29" i="45"/>
  <c r="W29" i="45"/>
  <c r="Y29" i="45" s="1"/>
  <c r="L29" i="45"/>
  <c r="G29" i="45"/>
  <c r="I29" i="45" s="1"/>
  <c r="N29" i="45" s="1"/>
  <c r="AJ28" i="45"/>
  <c r="AB28" i="45"/>
  <c r="W28" i="45"/>
  <c r="Y28" i="45" s="1"/>
  <c r="L28" i="45"/>
  <c r="G28" i="45"/>
  <c r="I28" i="45" s="1"/>
  <c r="N28" i="45" s="1"/>
  <c r="AJ27" i="45"/>
  <c r="AB27" i="45"/>
  <c r="W27" i="45"/>
  <c r="Y27" i="45" s="1"/>
  <c r="L27" i="45"/>
  <c r="G27" i="45"/>
  <c r="I27" i="45" s="1"/>
  <c r="N27" i="45" s="1"/>
  <c r="AJ26" i="45"/>
  <c r="AJ33" i="45" s="1"/>
  <c r="AB26" i="45"/>
  <c r="AB33" i="45" s="1"/>
  <c r="W26" i="45"/>
  <c r="W33" i="45" s="1"/>
  <c r="L26" i="45"/>
  <c r="L33" i="45" s="1"/>
  <c r="G26" i="45"/>
  <c r="G33" i="45" s="1"/>
  <c r="AI24" i="45"/>
  <c r="AI34" i="45" s="1"/>
  <c r="AI55" i="45" s="1"/>
  <c r="AH24" i="45"/>
  <c r="AH34" i="45" s="1"/>
  <c r="AH55" i="45" s="1"/>
  <c r="AG24" i="45"/>
  <c r="AG34" i="45" s="1"/>
  <c r="AG55" i="45" s="1"/>
  <c r="AF24" i="45"/>
  <c r="AF34" i="45" s="1"/>
  <c r="AF55" i="45" s="1"/>
  <c r="AE24" i="45"/>
  <c r="AE34" i="45" s="1"/>
  <c r="AE55" i="45" s="1"/>
  <c r="AD24" i="45"/>
  <c r="AD34" i="45" s="1"/>
  <c r="AD55" i="45" s="1"/>
  <c r="AC24" i="45"/>
  <c r="AC34" i="45" s="1"/>
  <c r="AC55" i="45" s="1"/>
  <c r="AA24" i="45"/>
  <c r="AA34" i="45" s="1"/>
  <c r="AA55" i="45" s="1"/>
  <c r="Z24" i="45"/>
  <c r="Z34" i="45" s="1"/>
  <c r="Z55" i="45" s="1"/>
  <c r="X24" i="45"/>
  <c r="X34" i="45" s="1"/>
  <c r="X55" i="45" s="1"/>
  <c r="V24" i="45"/>
  <c r="V34" i="45" s="1"/>
  <c r="V55" i="45" s="1"/>
  <c r="U24" i="45"/>
  <c r="U34" i="45" s="1"/>
  <c r="U55" i="45" s="1"/>
  <c r="T24" i="45"/>
  <c r="T34" i="45" s="1"/>
  <c r="T55" i="45" s="1"/>
  <c r="R24" i="45"/>
  <c r="R34" i="45" s="1"/>
  <c r="R55" i="45" s="1"/>
  <c r="Q24" i="45"/>
  <c r="Q34" i="45" s="1"/>
  <c r="Q55" i="45" s="1"/>
  <c r="M24" i="45"/>
  <c r="M34" i="45" s="1"/>
  <c r="M55" i="45" s="1"/>
  <c r="K24" i="45"/>
  <c r="K34" i="45" s="1"/>
  <c r="K55" i="45" s="1"/>
  <c r="J24" i="45"/>
  <c r="J34" i="45" s="1"/>
  <c r="J55" i="45" s="1"/>
  <c r="H24" i="45"/>
  <c r="H34" i="45" s="1"/>
  <c r="H55" i="45" s="1"/>
  <c r="F24" i="45"/>
  <c r="F34" i="45" s="1"/>
  <c r="F55" i="45" s="1"/>
  <c r="E24" i="45"/>
  <c r="E34" i="45" s="1"/>
  <c r="E55" i="45" s="1"/>
  <c r="D24" i="45"/>
  <c r="D34" i="45" s="1"/>
  <c r="D55" i="45" s="1"/>
  <c r="C24" i="45"/>
  <c r="C34" i="45" s="1"/>
  <c r="C55" i="45" s="1"/>
  <c r="B24" i="45"/>
  <c r="B34" i="45" s="1"/>
  <c r="B55" i="45" s="1"/>
  <c r="AJ23" i="45"/>
  <c r="AB23" i="45"/>
  <c r="W23" i="45"/>
  <c r="Y23" i="45" s="1"/>
  <c r="L23" i="45"/>
  <c r="G23" i="45"/>
  <c r="I23" i="45" s="1"/>
  <c r="N23" i="45" s="1"/>
  <c r="AJ22" i="45"/>
  <c r="AB22" i="45"/>
  <c r="W22" i="45"/>
  <c r="Y22" i="45" s="1"/>
  <c r="L22" i="45"/>
  <c r="G22" i="45"/>
  <c r="I22" i="45" s="1"/>
  <c r="N22" i="45" s="1"/>
  <c r="AJ21" i="45"/>
  <c r="AB21" i="45"/>
  <c r="W21" i="45"/>
  <c r="Y21" i="45" s="1"/>
  <c r="L21" i="45"/>
  <c r="G21" i="45"/>
  <c r="I21" i="45" s="1"/>
  <c r="N21" i="45" s="1"/>
  <c r="AJ20" i="45"/>
  <c r="AB20" i="45"/>
  <c r="W20" i="45"/>
  <c r="Y20" i="45" s="1"/>
  <c r="L20" i="45"/>
  <c r="G20" i="45"/>
  <c r="I20" i="45" s="1"/>
  <c r="N20" i="45" s="1"/>
  <c r="AJ19" i="45"/>
  <c r="AB19" i="45"/>
  <c r="W19" i="45"/>
  <c r="Y19" i="45" s="1"/>
  <c r="L19" i="45"/>
  <c r="G19" i="45"/>
  <c r="I19" i="45" s="1"/>
  <c r="N19" i="45" s="1"/>
  <c r="AJ18" i="45"/>
  <c r="AB18" i="45"/>
  <c r="W18" i="45"/>
  <c r="Y18" i="45" s="1"/>
  <c r="L18" i="45"/>
  <c r="G18" i="45"/>
  <c r="I18" i="45" s="1"/>
  <c r="N18" i="45" s="1"/>
  <c r="AJ17" i="45"/>
  <c r="AB17" i="45"/>
  <c r="W17" i="45"/>
  <c r="Y17" i="45" s="1"/>
  <c r="L17" i="45"/>
  <c r="G17" i="45"/>
  <c r="I17" i="45" s="1"/>
  <c r="N17" i="45" s="1"/>
  <c r="AJ16" i="45"/>
  <c r="AB16" i="45"/>
  <c r="W16" i="45"/>
  <c r="Y16" i="45" s="1"/>
  <c r="L16" i="45"/>
  <c r="G16" i="45"/>
  <c r="I16" i="45" s="1"/>
  <c r="N16" i="45" s="1"/>
  <c r="AJ15" i="45"/>
  <c r="AB15" i="45"/>
  <c r="W15" i="45"/>
  <c r="Y15" i="45" s="1"/>
  <c r="L15" i="45"/>
  <c r="G15" i="45"/>
  <c r="I15" i="45" s="1"/>
  <c r="N15" i="45" s="1"/>
  <c r="AJ14" i="45"/>
  <c r="AB14" i="45"/>
  <c r="W14" i="45"/>
  <c r="Y14" i="45" s="1"/>
  <c r="L14" i="45"/>
  <c r="G14" i="45"/>
  <c r="I14" i="45" s="1"/>
  <c r="N14" i="45" s="1"/>
  <c r="AJ13" i="45"/>
  <c r="AB13" i="45"/>
  <c r="W13" i="45"/>
  <c r="Y13" i="45" s="1"/>
  <c r="L13" i="45"/>
  <c r="G13" i="45"/>
  <c r="I13" i="45" s="1"/>
  <c r="N13" i="45" s="1"/>
  <c r="AJ12" i="45"/>
  <c r="AB12" i="45"/>
  <c r="W12" i="45"/>
  <c r="Y12" i="45" s="1"/>
  <c r="L12" i="45"/>
  <c r="G12" i="45"/>
  <c r="I12" i="45" s="1"/>
  <c r="N12" i="45" s="1"/>
  <c r="AJ11" i="45"/>
  <c r="AB11" i="45"/>
  <c r="W11" i="45"/>
  <c r="Y11" i="45" s="1"/>
  <c r="L11" i="45"/>
  <c r="G11" i="45"/>
  <c r="I11" i="45" s="1"/>
  <c r="N11" i="45" s="1"/>
  <c r="AJ10" i="45"/>
  <c r="AB10" i="45"/>
  <c r="W10" i="45"/>
  <c r="Y10" i="45" s="1"/>
  <c r="L10" i="45"/>
  <c r="G10" i="45"/>
  <c r="I10" i="45" s="1"/>
  <c r="N10" i="45" s="1"/>
  <c r="AJ9" i="45"/>
  <c r="AB9" i="45"/>
  <c r="W9" i="45"/>
  <c r="Y9" i="45" s="1"/>
  <c r="L9" i="45"/>
  <c r="G9" i="45"/>
  <c r="I9" i="45" s="1"/>
  <c r="N9" i="45" s="1"/>
  <c r="AJ8" i="45"/>
  <c r="AB8" i="45"/>
  <c r="W8" i="45"/>
  <c r="Y8" i="45" s="1"/>
  <c r="L8" i="45"/>
  <c r="G8" i="45"/>
  <c r="I8" i="45" s="1"/>
  <c r="N8" i="45" s="1"/>
  <c r="AJ7" i="45"/>
  <c r="AB7" i="45"/>
  <c r="W7" i="45"/>
  <c r="Y7" i="45" s="1"/>
  <c r="L7" i="45"/>
  <c r="G7" i="45"/>
  <c r="I7" i="45" s="1"/>
  <c r="N7" i="45" s="1"/>
  <c r="AJ6" i="45"/>
  <c r="AB6" i="45"/>
  <c r="W6" i="45"/>
  <c r="Y6" i="45" s="1"/>
  <c r="L6" i="45"/>
  <c r="G6" i="45"/>
  <c r="I6" i="45" s="1"/>
  <c r="N6" i="45" s="1"/>
  <c r="AJ5" i="45"/>
  <c r="AJ24" i="45" s="1"/>
  <c r="AJ34" i="45" s="1"/>
  <c r="AJ55" i="45" s="1"/>
  <c r="AB5" i="45"/>
  <c r="AB24" i="45" s="1"/>
  <c r="AB34" i="45" s="1"/>
  <c r="AB55" i="45" s="1"/>
  <c r="W5" i="45"/>
  <c r="W24" i="45" s="1"/>
  <c r="W34" i="45" s="1"/>
  <c r="L5" i="45"/>
  <c r="L24" i="45" s="1"/>
  <c r="L34" i="45" s="1"/>
  <c r="G5" i="45"/>
  <c r="G24" i="45" s="1"/>
  <c r="G34" i="45" s="1"/>
  <c r="G55" i="45" s="1"/>
  <c r="V3" i="45"/>
  <c r="U3" i="45"/>
  <c r="AG3" i="45" s="1"/>
  <c r="AH3" i="45" s="1"/>
  <c r="AI3" i="45" s="1"/>
  <c r="T3" i="45"/>
  <c r="AF3" i="45" s="1"/>
  <c r="S3" i="45"/>
  <c r="R3" i="45"/>
  <c r="AE3" i="45" s="1"/>
  <c r="Q3" i="45"/>
  <c r="F3" i="45"/>
  <c r="E3" i="45"/>
  <c r="D3" i="45"/>
  <c r="C3" i="45"/>
  <c r="B3" i="45"/>
  <c r="AI53" i="44"/>
  <c r="AH53" i="44"/>
  <c r="AG53" i="44"/>
  <c r="AF53" i="44"/>
  <c r="AE53" i="44"/>
  <c r="AD53" i="44"/>
  <c r="AC53" i="44"/>
  <c r="AA53" i="44"/>
  <c r="Z53" i="44"/>
  <c r="X53" i="44"/>
  <c r="V53" i="44"/>
  <c r="U53" i="44"/>
  <c r="T53" i="44"/>
  <c r="S53" i="44"/>
  <c r="S54" i="44" s="1"/>
  <c r="R53" i="44"/>
  <c r="Q53" i="44"/>
  <c r="M53" i="44"/>
  <c r="K53" i="44"/>
  <c r="J53" i="44"/>
  <c r="H53" i="44"/>
  <c r="F53" i="44"/>
  <c r="E53" i="44"/>
  <c r="D53" i="44"/>
  <c r="C53" i="44"/>
  <c r="B53" i="44"/>
  <c r="AJ52" i="44"/>
  <c r="AB52" i="44"/>
  <c r="W52" i="44"/>
  <c r="Y52" i="44" s="1"/>
  <c r="L52" i="44"/>
  <c r="G52" i="44"/>
  <c r="I52" i="44" s="1"/>
  <c r="N52" i="44" s="1"/>
  <c r="AJ51" i="44"/>
  <c r="AB51" i="44"/>
  <c r="W51" i="44"/>
  <c r="Y51" i="44" s="1"/>
  <c r="L51" i="44"/>
  <c r="G51" i="44"/>
  <c r="I51" i="44" s="1"/>
  <c r="N51" i="44" s="1"/>
  <c r="AJ50" i="44"/>
  <c r="AB50" i="44"/>
  <c r="W50" i="44"/>
  <c r="Y50" i="44" s="1"/>
  <c r="L50" i="44"/>
  <c r="G50" i="44"/>
  <c r="I50" i="44" s="1"/>
  <c r="N50" i="44" s="1"/>
  <c r="AJ49" i="44"/>
  <c r="AB49" i="44"/>
  <c r="W49" i="44"/>
  <c r="Y49" i="44" s="1"/>
  <c r="L49" i="44"/>
  <c r="G49" i="44"/>
  <c r="I49" i="44" s="1"/>
  <c r="N49" i="44" s="1"/>
  <c r="AJ48" i="44"/>
  <c r="AJ53" i="44" s="1"/>
  <c r="AB48" i="44"/>
  <c r="AB53" i="44" s="1"/>
  <c r="W48" i="44"/>
  <c r="W53" i="44" s="1"/>
  <c r="L48" i="44"/>
  <c r="L53" i="44" s="1"/>
  <c r="G48" i="44"/>
  <c r="G53" i="44" s="1"/>
  <c r="AI46" i="44"/>
  <c r="AI54" i="44" s="1"/>
  <c r="AH46" i="44"/>
  <c r="AH54" i="44" s="1"/>
  <c r="AG46" i="44"/>
  <c r="AG54" i="44" s="1"/>
  <c r="AF46" i="44"/>
  <c r="AF54" i="44" s="1"/>
  <c r="AE46" i="44"/>
  <c r="AE54" i="44" s="1"/>
  <c r="AD46" i="44"/>
  <c r="AD54" i="44" s="1"/>
  <c r="AC46" i="44"/>
  <c r="AC54" i="44" s="1"/>
  <c r="AA46" i="44"/>
  <c r="AA54" i="44" s="1"/>
  <c r="Z46" i="44"/>
  <c r="Z54" i="44" s="1"/>
  <c r="X46" i="44"/>
  <c r="X54" i="44" s="1"/>
  <c r="V46" i="44"/>
  <c r="V54" i="44" s="1"/>
  <c r="U46" i="44"/>
  <c r="U54" i="44" s="1"/>
  <c r="T46" i="44"/>
  <c r="T54" i="44" s="1"/>
  <c r="R46" i="44"/>
  <c r="R54" i="44" s="1"/>
  <c r="Q46" i="44"/>
  <c r="Q54" i="44" s="1"/>
  <c r="M46" i="44"/>
  <c r="M54" i="44" s="1"/>
  <c r="K46" i="44"/>
  <c r="K54" i="44" s="1"/>
  <c r="J46" i="44"/>
  <c r="J54" i="44" s="1"/>
  <c r="H46" i="44"/>
  <c r="H54" i="44" s="1"/>
  <c r="F46" i="44"/>
  <c r="F54" i="44" s="1"/>
  <c r="E46" i="44"/>
  <c r="E54" i="44" s="1"/>
  <c r="D46" i="44"/>
  <c r="D54" i="44" s="1"/>
  <c r="C46" i="44"/>
  <c r="C54" i="44" s="1"/>
  <c r="B46" i="44"/>
  <c r="B54" i="44" s="1"/>
  <c r="AJ45" i="44"/>
  <c r="AB45" i="44"/>
  <c r="W45" i="44"/>
  <c r="Y45" i="44" s="1"/>
  <c r="L45" i="44"/>
  <c r="G45" i="44"/>
  <c r="I45" i="44" s="1"/>
  <c r="N45" i="44" s="1"/>
  <c r="AJ44" i="44"/>
  <c r="AB44" i="44"/>
  <c r="W44" i="44"/>
  <c r="Y44" i="44" s="1"/>
  <c r="L44" i="44"/>
  <c r="G44" i="44"/>
  <c r="I44" i="44" s="1"/>
  <c r="N44" i="44" s="1"/>
  <c r="AJ43" i="44"/>
  <c r="AB43" i="44"/>
  <c r="W43" i="44"/>
  <c r="Y43" i="44" s="1"/>
  <c r="L43" i="44"/>
  <c r="G43" i="44"/>
  <c r="I43" i="44" s="1"/>
  <c r="N43" i="44" s="1"/>
  <c r="AJ42" i="44"/>
  <c r="AB42" i="44"/>
  <c r="W42" i="44"/>
  <c r="Y42" i="44" s="1"/>
  <c r="L42" i="44"/>
  <c r="G42" i="44"/>
  <c r="I42" i="44" s="1"/>
  <c r="N42" i="44" s="1"/>
  <c r="AJ41" i="44"/>
  <c r="AB41" i="44"/>
  <c r="W41" i="44"/>
  <c r="Y41" i="44" s="1"/>
  <c r="L41" i="44"/>
  <c r="G41" i="44"/>
  <c r="I41" i="44" s="1"/>
  <c r="N41" i="44" s="1"/>
  <c r="AJ40" i="44"/>
  <c r="AJ46" i="44" s="1"/>
  <c r="AJ54" i="44" s="1"/>
  <c r="AB40" i="44"/>
  <c r="AB46" i="44" s="1"/>
  <c r="AB54" i="44" s="1"/>
  <c r="W40" i="44"/>
  <c r="Y40" i="44" s="1"/>
  <c r="Y46" i="44" s="1"/>
  <c r="L40" i="44"/>
  <c r="G40" i="44"/>
  <c r="G46" i="44" s="1"/>
  <c r="G54" i="44" s="1"/>
  <c r="V38" i="44"/>
  <c r="U38" i="44"/>
  <c r="AG38" i="44" s="1"/>
  <c r="AH38" i="44" s="1"/>
  <c r="AI38" i="44" s="1"/>
  <c r="T38" i="44"/>
  <c r="AF38" i="44" s="1"/>
  <c r="S38" i="44"/>
  <c r="R38" i="44"/>
  <c r="AE38" i="44" s="1"/>
  <c r="Q38" i="44"/>
  <c r="F38" i="44"/>
  <c r="E38" i="44"/>
  <c r="D38" i="44"/>
  <c r="C38" i="44"/>
  <c r="B38" i="44"/>
  <c r="P36" i="44"/>
  <c r="A36" i="44"/>
  <c r="AI33" i="44"/>
  <c r="AH33" i="44"/>
  <c r="AG33" i="44"/>
  <c r="AF33" i="44"/>
  <c r="AE33" i="44"/>
  <c r="AD33" i="44"/>
  <c r="AC33" i="44"/>
  <c r="AA33" i="44"/>
  <c r="Z33" i="44"/>
  <c r="X33" i="44"/>
  <c r="V33" i="44"/>
  <c r="U33" i="44"/>
  <c r="T33" i="44"/>
  <c r="S33" i="44"/>
  <c r="S34" i="44" s="1"/>
  <c r="R33" i="44"/>
  <c r="Q33" i="44"/>
  <c r="P33" i="44"/>
  <c r="M33" i="44"/>
  <c r="K33" i="44"/>
  <c r="J33" i="44"/>
  <c r="H33" i="44"/>
  <c r="F33" i="44"/>
  <c r="E33" i="44"/>
  <c r="D33" i="44"/>
  <c r="C33" i="44"/>
  <c r="B33" i="44"/>
  <c r="AJ32" i="44"/>
  <c r="AB32" i="44"/>
  <c r="Y32" i="44"/>
  <c r="W32" i="44"/>
  <c r="L32" i="44"/>
  <c r="G32" i="44"/>
  <c r="I32" i="44" s="1"/>
  <c r="N32" i="44" s="1"/>
  <c r="AJ31" i="44"/>
  <c r="AB31" i="44"/>
  <c r="W31" i="44"/>
  <c r="Y31" i="44" s="1"/>
  <c r="L31" i="44"/>
  <c r="I31" i="44"/>
  <c r="N31" i="44" s="1"/>
  <c r="G31" i="44"/>
  <c r="AJ30" i="44"/>
  <c r="AB30" i="44"/>
  <c r="Y30" i="44"/>
  <c r="W30" i="44"/>
  <c r="L30" i="44"/>
  <c r="G30" i="44"/>
  <c r="I30" i="44" s="1"/>
  <c r="N30" i="44" s="1"/>
  <c r="AJ29" i="44"/>
  <c r="AB29" i="44"/>
  <c r="W29" i="44"/>
  <c r="Y29" i="44" s="1"/>
  <c r="L29" i="44"/>
  <c r="I29" i="44"/>
  <c r="N29" i="44" s="1"/>
  <c r="G29" i="44"/>
  <c r="AJ28" i="44"/>
  <c r="AB28" i="44"/>
  <c r="Y28" i="44"/>
  <c r="W28" i="44"/>
  <c r="L28" i="44"/>
  <c r="G28" i="44"/>
  <c r="I28" i="44" s="1"/>
  <c r="N28" i="44" s="1"/>
  <c r="AJ27" i="44"/>
  <c r="AB27" i="44"/>
  <c r="W27" i="44"/>
  <c r="Y27" i="44" s="1"/>
  <c r="L27" i="44"/>
  <c r="I27" i="44"/>
  <c r="N27" i="44" s="1"/>
  <c r="G27" i="44"/>
  <c r="AJ26" i="44"/>
  <c r="AJ33" i="44" s="1"/>
  <c r="AB26" i="44"/>
  <c r="Y26" i="44"/>
  <c r="W26" i="44"/>
  <c r="L26" i="44"/>
  <c r="L33" i="44" s="1"/>
  <c r="G26" i="44"/>
  <c r="G33" i="44" s="1"/>
  <c r="AI24" i="44"/>
  <c r="AI34" i="44" s="1"/>
  <c r="AI55" i="44" s="1"/>
  <c r="AH24" i="44"/>
  <c r="AH34" i="44" s="1"/>
  <c r="AH55" i="44" s="1"/>
  <c r="AG24" i="44"/>
  <c r="AG34" i="44" s="1"/>
  <c r="AG55" i="44" s="1"/>
  <c r="AF24" i="44"/>
  <c r="AF34" i="44" s="1"/>
  <c r="AF55" i="44" s="1"/>
  <c r="AE24" i="44"/>
  <c r="AE34" i="44" s="1"/>
  <c r="AE55" i="44" s="1"/>
  <c r="AD24" i="44"/>
  <c r="AD34" i="44" s="1"/>
  <c r="AD55" i="44" s="1"/>
  <c r="AC24" i="44"/>
  <c r="AC34" i="44" s="1"/>
  <c r="AC55" i="44" s="1"/>
  <c r="AA24" i="44"/>
  <c r="AA34" i="44" s="1"/>
  <c r="AA55" i="44" s="1"/>
  <c r="Z24" i="44"/>
  <c r="Z34" i="44" s="1"/>
  <c r="Z55" i="44" s="1"/>
  <c r="X24" i="44"/>
  <c r="X34" i="44" s="1"/>
  <c r="X55" i="44" s="1"/>
  <c r="V24" i="44"/>
  <c r="V34" i="44" s="1"/>
  <c r="V55" i="44" s="1"/>
  <c r="U24" i="44"/>
  <c r="U34" i="44" s="1"/>
  <c r="U55" i="44" s="1"/>
  <c r="T24" i="44"/>
  <c r="T34" i="44" s="1"/>
  <c r="T55" i="44" s="1"/>
  <c r="R24" i="44"/>
  <c r="R34" i="44" s="1"/>
  <c r="R55" i="44" s="1"/>
  <c r="Q24" i="44"/>
  <c r="Q34" i="44" s="1"/>
  <c r="Q55" i="44" s="1"/>
  <c r="M24" i="44"/>
  <c r="M34" i="44" s="1"/>
  <c r="M55" i="44" s="1"/>
  <c r="K24" i="44"/>
  <c r="K34" i="44" s="1"/>
  <c r="K55" i="44" s="1"/>
  <c r="J24" i="44"/>
  <c r="J34" i="44" s="1"/>
  <c r="J55" i="44" s="1"/>
  <c r="H24" i="44"/>
  <c r="H34" i="44" s="1"/>
  <c r="H55" i="44" s="1"/>
  <c r="F24" i="44"/>
  <c r="F34" i="44" s="1"/>
  <c r="F55" i="44" s="1"/>
  <c r="E24" i="44"/>
  <c r="E34" i="44" s="1"/>
  <c r="E55" i="44" s="1"/>
  <c r="D24" i="44"/>
  <c r="D34" i="44" s="1"/>
  <c r="D55" i="44" s="1"/>
  <c r="C24" i="44"/>
  <c r="C34" i="44" s="1"/>
  <c r="C55" i="44" s="1"/>
  <c r="B24" i="44"/>
  <c r="B34" i="44" s="1"/>
  <c r="B55" i="44" s="1"/>
  <c r="AJ23" i="44"/>
  <c r="AB23" i="44"/>
  <c r="W23" i="44"/>
  <c r="Y23" i="44" s="1"/>
  <c r="L23" i="44"/>
  <c r="G23" i="44"/>
  <c r="I23" i="44" s="1"/>
  <c r="N23" i="44" s="1"/>
  <c r="AJ22" i="44"/>
  <c r="AB22" i="44"/>
  <c r="W22" i="44"/>
  <c r="Y22" i="44" s="1"/>
  <c r="L22" i="44"/>
  <c r="G22" i="44"/>
  <c r="I22" i="44" s="1"/>
  <c r="N22" i="44" s="1"/>
  <c r="AJ21" i="44"/>
  <c r="AB21" i="44"/>
  <c r="W21" i="44"/>
  <c r="Y21" i="44" s="1"/>
  <c r="L21" i="44"/>
  <c r="G21" i="44"/>
  <c r="I21" i="44" s="1"/>
  <c r="N21" i="44" s="1"/>
  <c r="AJ20" i="44"/>
  <c r="AB20" i="44"/>
  <c r="W20" i="44"/>
  <c r="Y20" i="44" s="1"/>
  <c r="L20" i="44"/>
  <c r="G20" i="44"/>
  <c r="I20" i="44" s="1"/>
  <c r="N20" i="44" s="1"/>
  <c r="AJ19" i="44"/>
  <c r="AB19" i="44"/>
  <c r="W19" i="44"/>
  <c r="Y19" i="44" s="1"/>
  <c r="L19" i="44"/>
  <c r="G19" i="44"/>
  <c r="I19" i="44" s="1"/>
  <c r="N19" i="44" s="1"/>
  <c r="AJ18" i="44"/>
  <c r="AB18" i="44"/>
  <c r="W18" i="44"/>
  <c r="Y18" i="44" s="1"/>
  <c r="L18" i="44"/>
  <c r="G18" i="44"/>
  <c r="I18" i="44" s="1"/>
  <c r="N18" i="44" s="1"/>
  <c r="AJ17" i="44"/>
  <c r="AB17" i="44"/>
  <c r="W17" i="44"/>
  <c r="Y17" i="44" s="1"/>
  <c r="L17" i="44"/>
  <c r="G17" i="44"/>
  <c r="I17" i="44" s="1"/>
  <c r="N17" i="44" s="1"/>
  <c r="AJ16" i="44"/>
  <c r="AB16" i="44"/>
  <c r="W16" i="44"/>
  <c r="Y16" i="44" s="1"/>
  <c r="L16" i="44"/>
  <c r="G16" i="44"/>
  <c r="I16" i="44" s="1"/>
  <c r="N16" i="44" s="1"/>
  <c r="AJ15" i="44"/>
  <c r="AB15" i="44"/>
  <c r="W15" i="44"/>
  <c r="Y15" i="44" s="1"/>
  <c r="L15" i="44"/>
  <c r="G15" i="44"/>
  <c r="I15" i="44" s="1"/>
  <c r="N15" i="44" s="1"/>
  <c r="AJ14" i="44"/>
  <c r="AB14" i="44"/>
  <c r="W14" i="44"/>
  <c r="Y14" i="44" s="1"/>
  <c r="L14" i="44"/>
  <c r="G14" i="44"/>
  <c r="I14" i="44" s="1"/>
  <c r="N14" i="44" s="1"/>
  <c r="AJ13" i="44"/>
  <c r="AB13" i="44"/>
  <c r="W13" i="44"/>
  <c r="Y13" i="44" s="1"/>
  <c r="L13" i="44"/>
  <c r="G13" i="44"/>
  <c r="I13" i="44" s="1"/>
  <c r="N13" i="44" s="1"/>
  <c r="AJ12" i="44"/>
  <c r="AB12" i="44"/>
  <c r="W12" i="44"/>
  <c r="Y12" i="44" s="1"/>
  <c r="L12" i="44"/>
  <c r="G12" i="44"/>
  <c r="I12" i="44" s="1"/>
  <c r="N12" i="44" s="1"/>
  <c r="AJ11" i="44"/>
  <c r="AB11" i="44"/>
  <c r="W11" i="44"/>
  <c r="Y11" i="44" s="1"/>
  <c r="L11" i="44"/>
  <c r="G11" i="44"/>
  <c r="I11" i="44" s="1"/>
  <c r="N11" i="44" s="1"/>
  <c r="AJ10" i="44"/>
  <c r="AB10" i="44"/>
  <c r="W10" i="44"/>
  <c r="Y10" i="44" s="1"/>
  <c r="L10" i="44"/>
  <c r="G10" i="44"/>
  <c r="I10" i="44" s="1"/>
  <c r="N10" i="44" s="1"/>
  <c r="AJ9" i="44"/>
  <c r="AB9" i="44"/>
  <c r="W9" i="44"/>
  <c r="Y9" i="44" s="1"/>
  <c r="L9" i="44"/>
  <c r="G9" i="44"/>
  <c r="I9" i="44" s="1"/>
  <c r="N9" i="44" s="1"/>
  <c r="AJ8" i="44"/>
  <c r="AB8" i="44"/>
  <c r="W8" i="44"/>
  <c r="Y8" i="44" s="1"/>
  <c r="L8" i="44"/>
  <c r="G8" i="44"/>
  <c r="I8" i="44" s="1"/>
  <c r="N8" i="44" s="1"/>
  <c r="AJ7" i="44"/>
  <c r="AB7" i="44"/>
  <c r="W7" i="44"/>
  <c r="Y7" i="44" s="1"/>
  <c r="L7" i="44"/>
  <c r="G7" i="44"/>
  <c r="I7" i="44" s="1"/>
  <c r="N7" i="44" s="1"/>
  <c r="AJ6" i="44"/>
  <c r="AB6" i="44"/>
  <c r="W6" i="44"/>
  <c r="Y6" i="44" s="1"/>
  <c r="L6" i="44"/>
  <c r="G6" i="44"/>
  <c r="I6" i="44" s="1"/>
  <c r="N6" i="44" s="1"/>
  <c r="AJ5" i="44"/>
  <c r="AB5" i="44"/>
  <c r="W5" i="44"/>
  <c r="L5" i="44"/>
  <c r="L24" i="44" s="1"/>
  <c r="L34" i="44" s="1"/>
  <c r="G5" i="44"/>
  <c r="V3" i="44"/>
  <c r="U3" i="44"/>
  <c r="AG3" i="44" s="1"/>
  <c r="AH3" i="44" s="1"/>
  <c r="AI3" i="44" s="1"/>
  <c r="T3" i="44"/>
  <c r="AF3" i="44" s="1"/>
  <c r="S3" i="44"/>
  <c r="R3" i="44"/>
  <c r="AE3" i="44" s="1"/>
  <c r="Q3" i="44"/>
  <c r="F3" i="44"/>
  <c r="E3" i="44"/>
  <c r="D3" i="44"/>
  <c r="C3" i="44"/>
  <c r="B3" i="44"/>
  <c r="AI53" i="43"/>
  <c r="AH53" i="43"/>
  <c r="AG53" i="43"/>
  <c r="AF53" i="43"/>
  <c r="AE53" i="43"/>
  <c r="AD53" i="43"/>
  <c r="AC53" i="43"/>
  <c r="AA53" i="43"/>
  <c r="Z53" i="43"/>
  <c r="X53" i="43"/>
  <c r="V53" i="43"/>
  <c r="U53" i="43"/>
  <c r="T53" i="43"/>
  <c r="S53" i="43"/>
  <c r="S54" i="43" s="1"/>
  <c r="R53" i="43"/>
  <c r="Q53" i="43"/>
  <c r="M53" i="43"/>
  <c r="K53" i="43"/>
  <c r="J53" i="43"/>
  <c r="H53" i="43"/>
  <c r="F53" i="43"/>
  <c r="E53" i="43"/>
  <c r="D53" i="43"/>
  <c r="C53" i="43"/>
  <c r="B53" i="43"/>
  <c r="AJ52" i="43"/>
  <c r="AB52" i="43"/>
  <c r="W52" i="43"/>
  <c r="Y52" i="43" s="1"/>
  <c r="L52" i="43"/>
  <c r="G52" i="43"/>
  <c r="I52" i="43" s="1"/>
  <c r="N52" i="43" s="1"/>
  <c r="AJ51" i="43"/>
  <c r="AB51" i="43"/>
  <c r="W51" i="43"/>
  <c r="Y51" i="43" s="1"/>
  <c r="L51" i="43"/>
  <c r="G51" i="43"/>
  <c r="I51" i="43" s="1"/>
  <c r="N51" i="43" s="1"/>
  <c r="AJ50" i="43"/>
  <c r="AB50" i="43"/>
  <c r="W50" i="43"/>
  <c r="Y50" i="43" s="1"/>
  <c r="L50" i="43"/>
  <c r="G50" i="43"/>
  <c r="I50" i="43" s="1"/>
  <c r="N50" i="43" s="1"/>
  <c r="AJ49" i="43"/>
  <c r="AB49" i="43"/>
  <c r="W49" i="43"/>
  <c r="Y49" i="43" s="1"/>
  <c r="L49" i="43"/>
  <c r="G49" i="43"/>
  <c r="I49" i="43" s="1"/>
  <c r="N49" i="43" s="1"/>
  <c r="AJ48" i="43"/>
  <c r="AJ53" i="43" s="1"/>
  <c r="AB48" i="43"/>
  <c r="W48" i="43"/>
  <c r="W53" i="43" s="1"/>
  <c r="L48" i="43"/>
  <c r="G48" i="43"/>
  <c r="G53" i="43" s="1"/>
  <c r="AI46" i="43"/>
  <c r="AI54" i="43" s="1"/>
  <c r="AH46" i="43"/>
  <c r="AH54" i="43" s="1"/>
  <c r="AG46" i="43"/>
  <c r="AG54" i="43" s="1"/>
  <c r="AF46" i="43"/>
  <c r="AF54" i="43" s="1"/>
  <c r="AE46" i="43"/>
  <c r="AE54" i="43" s="1"/>
  <c r="AD46" i="43"/>
  <c r="AD54" i="43" s="1"/>
  <c r="AC46" i="43"/>
  <c r="AC54" i="43" s="1"/>
  <c r="AA46" i="43"/>
  <c r="AA54" i="43" s="1"/>
  <c r="Z46" i="43"/>
  <c r="Z54" i="43" s="1"/>
  <c r="X46" i="43"/>
  <c r="X54" i="43" s="1"/>
  <c r="V46" i="43"/>
  <c r="V54" i="43" s="1"/>
  <c r="U46" i="43"/>
  <c r="U54" i="43" s="1"/>
  <c r="T46" i="43"/>
  <c r="T54" i="43" s="1"/>
  <c r="R46" i="43"/>
  <c r="R54" i="43" s="1"/>
  <c r="Q46" i="43"/>
  <c r="Q54" i="43" s="1"/>
  <c r="M46" i="43"/>
  <c r="M54" i="43" s="1"/>
  <c r="K46" i="43"/>
  <c r="K54" i="43" s="1"/>
  <c r="J46" i="43"/>
  <c r="J54" i="43" s="1"/>
  <c r="H46" i="43"/>
  <c r="H54" i="43" s="1"/>
  <c r="F46" i="43"/>
  <c r="F54" i="43" s="1"/>
  <c r="E46" i="43"/>
  <c r="E54" i="43" s="1"/>
  <c r="D46" i="43"/>
  <c r="D54" i="43" s="1"/>
  <c r="C46" i="43"/>
  <c r="C54" i="43" s="1"/>
  <c r="B46" i="43"/>
  <c r="B54" i="43" s="1"/>
  <c r="AJ45" i="43"/>
  <c r="AB45" i="43"/>
  <c r="W45" i="43"/>
  <c r="Y45" i="43" s="1"/>
  <c r="L45" i="43"/>
  <c r="G45" i="43"/>
  <c r="I45" i="43" s="1"/>
  <c r="N45" i="43" s="1"/>
  <c r="AJ44" i="43"/>
  <c r="AB44" i="43"/>
  <c r="W44" i="43"/>
  <c r="Y44" i="43" s="1"/>
  <c r="L44" i="43"/>
  <c r="G44" i="43"/>
  <c r="I44" i="43" s="1"/>
  <c r="N44" i="43" s="1"/>
  <c r="AJ43" i="43"/>
  <c r="AB43" i="43"/>
  <c r="W43" i="43"/>
  <c r="Y43" i="43" s="1"/>
  <c r="L43" i="43"/>
  <c r="G43" i="43"/>
  <c r="I43" i="43" s="1"/>
  <c r="N43" i="43" s="1"/>
  <c r="AJ42" i="43"/>
  <c r="AB42" i="43"/>
  <c r="W42" i="43"/>
  <c r="Y42" i="43" s="1"/>
  <c r="L42" i="43"/>
  <c r="G42" i="43"/>
  <c r="I42" i="43" s="1"/>
  <c r="N42" i="43" s="1"/>
  <c r="AJ41" i="43"/>
  <c r="AB41" i="43"/>
  <c r="W41" i="43"/>
  <c r="Y41" i="43" s="1"/>
  <c r="L41" i="43"/>
  <c r="G41" i="43"/>
  <c r="I41" i="43" s="1"/>
  <c r="N41" i="43" s="1"/>
  <c r="AJ40" i="43"/>
  <c r="AJ46" i="43" s="1"/>
  <c r="AJ54" i="43" s="1"/>
  <c r="AB40" i="43"/>
  <c r="W40" i="43"/>
  <c r="Y40" i="43" s="1"/>
  <c r="Y46" i="43" s="1"/>
  <c r="L40" i="43"/>
  <c r="G40" i="43"/>
  <c r="G46" i="43" s="1"/>
  <c r="G54" i="43" s="1"/>
  <c r="V38" i="43"/>
  <c r="U38" i="43"/>
  <c r="AG38" i="43" s="1"/>
  <c r="AH38" i="43" s="1"/>
  <c r="AI38" i="43" s="1"/>
  <c r="T38" i="43"/>
  <c r="AF38" i="43" s="1"/>
  <c r="S38" i="43"/>
  <c r="R38" i="43"/>
  <c r="AE38" i="43" s="1"/>
  <c r="Q38" i="43"/>
  <c r="F38" i="43"/>
  <c r="E38" i="43"/>
  <c r="D38" i="43"/>
  <c r="C38" i="43"/>
  <c r="B38" i="43"/>
  <c r="P36" i="43"/>
  <c r="A36" i="43"/>
  <c r="AI33" i="43"/>
  <c r="AH33" i="43"/>
  <c r="AG33" i="43"/>
  <c r="AF33" i="43"/>
  <c r="AE33" i="43"/>
  <c r="AD33" i="43"/>
  <c r="AC33" i="43"/>
  <c r="AA33" i="43"/>
  <c r="Z33" i="43"/>
  <c r="X33" i="43"/>
  <c r="V33" i="43"/>
  <c r="U33" i="43"/>
  <c r="T33" i="43"/>
  <c r="S33" i="43"/>
  <c r="S34" i="43" s="1"/>
  <c r="R33" i="43"/>
  <c r="Q33" i="43"/>
  <c r="P33" i="43"/>
  <c r="M33" i="43"/>
  <c r="K33" i="43"/>
  <c r="J33" i="43"/>
  <c r="H33" i="43"/>
  <c r="F33" i="43"/>
  <c r="E33" i="43"/>
  <c r="D33" i="43"/>
  <c r="C33" i="43"/>
  <c r="B33" i="43"/>
  <c r="AJ32" i="43"/>
  <c r="AB32" i="43"/>
  <c r="Y32" i="43"/>
  <c r="W32" i="43"/>
  <c r="L32" i="43"/>
  <c r="G32" i="43"/>
  <c r="I32" i="43" s="1"/>
  <c r="N32" i="43" s="1"/>
  <c r="AJ31" i="43"/>
  <c r="AB31" i="43"/>
  <c r="W31" i="43"/>
  <c r="Y31" i="43" s="1"/>
  <c r="L31" i="43"/>
  <c r="G31" i="43"/>
  <c r="I31" i="43" s="1"/>
  <c r="N31" i="43" s="1"/>
  <c r="AJ30" i="43"/>
  <c r="AB30" i="43"/>
  <c r="Y30" i="43"/>
  <c r="W30" i="43"/>
  <c r="L30" i="43"/>
  <c r="G30" i="43"/>
  <c r="I30" i="43" s="1"/>
  <c r="N30" i="43" s="1"/>
  <c r="AJ29" i="43"/>
  <c r="AB29" i="43"/>
  <c r="W29" i="43"/>
  <c r="Y29" i="43" s="1"/>
  <c r="L29" i="43"/>
  <c r="G29" i="43"/>
  <c r="I29" i="43" s="1"/>
  <c r="N29" i="43" s="1"/>
  <c r="AJ28" i="43"/>
  <c r="AB28" i="43"/>
  <c r="Y28" i="43"/>
  <c r="W28" i="43"/>
  <c r="L28" i="43"/>
  <c r="G28" i="43"/>
  <c r="I28" i="43" s="1"/>
  <c r="N28" i="43" s="1"/>
  <c r="AJ27" i="43"/>
  <c r="AB27" i="43"/>
  <c r="W27" i="43"/>
  <c r="Y27" i="43" s="1"/>
  <c r="L27" i="43"/>
  <c r="I27" i="43"/>
  <c r="N27" i="43" s="1"/>
  <c r="G27" i="43"/>
  <c r="AJ26" i="43"/>
  <c r="AJ33" i="43" s="1"/>
  <c r="AB26" i="43"/>
  <c r="Y26" i="43"/>
  <c r="W26" i="43"/>
  <c r="L26" i="43"/>
  <c r="L33" i="43" s="1"/>
  <c r="G26" i="43"/>
  <c r="G33" i="43" s="1"/>
  <c r="AI24" i="43"/>
  <c r="AI34" i="43" s="1"/>
  <c r="AI55" i="43" s="1"/>
  <c r="AH24" i="43"/>
  <c r="AH34" i="43" s="1"/>
  <c r="AH55" i="43" s="1"/>
  <c r="AG24" i="43"/>
  <c r="AG34" i="43" s="1"/>
  <c r="AG55" i="43" s="1"/>
  <c r="AF24" i="43"/>
  <c r="AF34" i="43" s="1"/>
  <c r="AF55" i="43" s="1"/>
  <c r="AE24" i="43"/>
  <c r="AE34" i="43" s="1"/>
  <c r="AE55" i="43" s="1"/>
  <c r="AD24" i="43"/>
  <c r="AD34" i="43" s="1"/>
  <c r="AD55" i="43" s="1"/>
  <c r="AC24" i="43"/>
  <c r="AC34" i="43" s="1"/>
  <c r="AC55" i="43" s="1"/>
  <c r="AA24" i="43"/>
  <c r="AA34" i="43" s="1"/>
  <c r="AA55" i="43" s="1"/>
  <c r="Z24" i="43"/>
  <c r="Z34" i="43" s="1"/>
  <c r="Z55" i="43" s="1"/>
  <c r="X24" i="43"/>
  <c r="X34" i="43" s="1"/>
  <c r="X55" i="43" s="1"/>
  <c r="V24" i="43"/>
  <c r="V34" i="43" s="1"/>
  <c r="V55" i="43" s="1"/>
  <c r="U24" i="43"/>
  <c r="U34" i="43" s="1"/>
  <c r="U55" i="43" s="1"/>
  <c r="T24" i="43"/>
  <c r="T34" i="43" s="1"/>
  <c r="T55" i="43" s="1"/>
  <c r="R24" i="43"/>
  <c r="R34" i="43" s="1"/>
  <c r="R55" i="43" s="1"/>
  <c r="Q24" i="43"/>
  <c r="Q34" i="43" s="1"/>
  <c r="Q55" i="43" s="1"/>
  <c r="M24" i="43"/>
  <c r="M34" i="43" s="1"/>
  <c r="M55" i="43" s="1"/>
  <c r="K24" i="43"/>
  <c r="K34" i="43" s="1"/>
  <c r="K55" i="43" s="1"/>
  <c r="J24" i="43"/>
  <c r="J34" i="43" s="1"/>
  <c r="J55" i="43" s="1"/>
  <c r="H24" i="43"/>
  <c r="H34" i="43" s="1"/>
  <c r="H55" i="43" s="1"/>
  <c r="F24" i="43"/>
  <c r="F34" i="43" s="1"/>
  <c r="F55" i="43" s="1"/>
  <c r="E24" i="43"/>
  <c r="E34" i="43" s="1"/>
  <c r="E55" i="43" s="1"/>
  <c r="D24" i="43"/>
  <c r="D34" i="43" s="1"/>
  <c r="D55" i="43" s="1"/>
  <c r="C24" i="43"/>
  <c r="C34" i="43" s="1"/>
  <c r="C55" i="43" s="1"/>
  <c r="B24" i="43"/>
  <c r="B34" i="43" s="1"/>
  <c r="B55" i="43" s="1"/>
  <c r="AJ23" i="43"/>
  <c r="AB23" i="43"/>
  <c r="W23" i="43"/>
  <c r="Y23" i="43" s="1"/>
  <c r="L23" i="43"/>
  <c r="I23" i="43"/>
  <c r="N23" i="43" s="1"/>
  <c r="G23" i="43"/>
  <c r="AJ22" i="43"/>
  <c r="AB22" i="43"/>
  <c r="Y22" i="43"/>
  <c r="W22" i="43"/>
  <c r="L22" i="43"/>
  <c r="G22" i="43"/>
  <c r="I22" i="43" s="1"/>
  <c r="N22" i="43" s="1"/>
  <c r="AJ21" i="43"/>
  <c r="AB21" i="43"/>
  <c r="W21" i="43"/>
  <c r="Y21" i="43" s="1"/>
  <c r="L21" i="43"/>
  <c r="I21" i="43"/>
  <c r="N21" i="43" s="1"/>
  <c r="G21" i="43"/>
  <c r="AJ20" i="43"/>
  <c r="AB20" i="43"/>
  <c r="Y20" i="43"/>
  <c r="W20" i="43"/>
  <c r="L20" i="43"/>
  <c r="G20" i="43"/>
  <c r="I20" i="43" s="1"/>
  <c r="N20" i="43" s="1"/>
  <c r="AJ19" i="43"/>
  <c r="AB19" i="43"/>
  <c r="W19" i="43"/>
  <c r="Y19" i="43" s="1"/>
  <c r="L19" i="43"/>
  <c r="G19" i="43"/>
  <c r="I19" i="43" s="1"/>
  <c r="N19" i="43" s="1"/>
  <c r="AJ18" i="43"/>
  <c r="AB18" i="43"/>
  <c r="Y18" i="43"/>
  <c r="W18" i="43"/>
  <c r="L18" i="43"/>
  <c r="G18" i="43"/>
  <c r="I18" i="43" s="1"/>
  <c r="N18" i="43" s="1"/>
  <c r="AJ17" i="43"/>
  <c r="AB17" i="43"/>
  <c r="W17" i="43"/>
  <c r="Y17" i="43" s="1"/>
  <c r="L17" i="43"/>
  <c r="G17" i="43"/>
  <c r="I17" i="43" s="1"/>
  <c r="N17" i="43" s="1"/>
  <c r="AJ16" i="43"/>
  <c r="AB16" i="43"/>
  <c r="Y16" i="43"/>
  <c r="W16" i="43"/>
  <c r="L16" i="43"/>
  <c r="G16" i="43"/>
  <c r="I16" i="43" s="1"/>
  <c r="AJ15" i="43"/>
  <c r="AB15" i="43"/>
  <c r="W15" i="43"/>
  <c r="Y15" i="43" s="1"/>
  <c r="L15" i="43"/>
  <c r="G15" i="43"/>
  <c r="AJ14" i="43"/>
  <c r="AB14" i="43"/>
  <c r="W14" i="43"/>
  <c r="Y14" i="43" s="1"/>
  <c r="L14" i="43"/>
  <c r="G14" i="43"/>
  <c r="I14" i="43" s="1"/>
  <c r="AJ13" i="43"/>
  <c r="AB13" i="43"/>
  <c r="W13" i="43"/>
  <c r="Y13" i="43" s="1"/>
  <c r="L13" i="43"/>
  <c r="G13" i="43"/>
  <c r="AJ12" i="43"/>
  <c r="AB12" i="43"/>
  <c r="W12" i="43"/>
  <c r="Y12" i="43" s="1"/>
  <c r="L12" i="43"/>
  <c r="G12" i="43"/>
  <c r="I12" i="43" s="1"/>
  <c r="AJ11" i="43"/>
  <c r="AB11" i="43"/>
  <c r="W11" i="43"/>
  <c r="Y11" i="43" s="1"/>
  <c r="L11" i="43"/>
  <c r="G11" i="43"/>
  <c r="AJ10" i="43"/>
  <c r="AB10" i="43"/>
  <c r="W10" i="43"/>
  <c r="Y10" i="43" s="1"/>
  <c r="L10" i="43"/>
  <c r="G10" i="43"/>
  <c r="I10" i="43" s="1"/>
  <c r="AJ9" i="43"/>
  <c r="AB9" i="43"/>
  <c r="W9" i="43"/>
  <c r="Y9" i="43" s="1"/>
  <c r="L9" i="43"/>
  <c r="G9" i="43"/>
  <c r="AJ8" i="43"/>
  <c r="AB8" i="43"/>
  <c r="W8" i="43"/>
  <c r="Y8" i="43" s="1"/>
  <c r="L8" i="43"/>
  <c r="G8" i="43"/>
  <c r="I8" i="43" s="1"/>
  <c r="AJ7" i="43"/>
  <c r="AB7" i="43"/>
  <c r="W7" i="43"/>
  <c r="Y7" i="43" s="1"/>
  <c r="L7" i="43"/>
  <c r="G7" i="43"/>
  <c r="I7" i="43" s="1"/>
  <c r="N7" i="43" s="1"/>
  <c r="AJ6" i="43"/>
  <c r="AB6" i="43"/>
  <c r="W6" i="43"/>
  <c r="Y6" i="43" s="1"/>
  <c r="L6" i="43"/>
  <c r="G6" i="43"/>
  <c r="I6" i="43" s="1"/>
  <c r="N6" i="43" s="1"/>
  <c r="AJ5" i="43"/>
  <c r="AJ24" i="43" s="1"/>
  <c r="AJ34" i="43" s="1"/>
  <c r="AJ55" i="43" s="1"/>
  <c r="AB5" i="43"/>
  <c r="W5" i="43"/>
  <c r="W24" i="43" s="1"/>
  <c r="L5" i="43"/>
  <c r="G5" i="43"/>
  <c r="G24" i="43" s="1"/>
  <c r="G34" i="43" s="1"/>
  <c r="G55" i="43" s="1"/>
  <c r="V3" i="43"/>
  <c r="U3" i="43"/>
  <c r="AG3" i="43" s="1"/>
  <c r="AH3" i="43" s="1"/>
  <c r="AI3" i="43" s="1"/>
  <c r="T3" i="43"/>
  <c r="AF3" i="43" s="1"/>
  <c r="S3" i="43"/>
  <c r="R3" i="43"/>
  <c r="AE3" i="43" s="1"/>
  <c r="Q3" i="43"/>
  <c r="F3" i="43"/>
  <c r="E3" i="43"/>
  <c r="D3" i="43"/>
  <c r="C3" i="43"/>
  <c r="B3" i="43"/>
  <c r="AI53" i="42"/>
  <c r="AH53" i="42"/>
  <c r="AG53" i="42"/>
  <c r="AF53" i="42"/>
  <c r="AE53" i="42"/>
  <c r="AD53" i="42"/>
  <c r="AC53" i="42"/>
  <c r="AA53" i="42"/>
  <c r="Z53" i="42"/>
  <c r="X53" i="42"/>
  <c r="V53" i="42"/>
  <c r="U53" i="42"/>
  <c r="T53" i="42"/>
  <c r="S53" i="42"/>
  <c r="S54" i="42" s="1"/>
  <c r="R53" i="42"/>
  <c r="Q53" i="42"/>
  <c r="M53" i="42"/>
  <c r="K53" i="42"/>
  <c r="J53" i="42"/>
  <c r="H53" i="42"/>
  <c r="F53" i="42"/>
  <c r="E53" i="42"/>
  <c r="D53" i="42"/>
  <c r="C53" i="42"/>
  <c r="B53" i="42"/>
  <c r="AJ52" i="42"/>
  <c r="AB52" i="42"/>
  <c r="W52" i="42"/>
  <c r="Y52" i="42" s="1"/>
  <c r="L52" i="42"/>
  <c r="G52" i="42"/>
  <c r="I52" i="42" s="1"/>
  <c r="N52" i="42" s="1"/>
  <c r="AJ51" i="42"/>
  <c r="AB51" i="42"/>
  <c r="W51" i="42"/>
  <c r="Y51" i="42" s="1"/>
  <c r="L51" i="42"/>
  <c r="G51" i="42"/>
  <c r="I51" i="42" s="1"/>
  <c r="N51" i="42" s="1"/>
  <c r="AJ50" i="42"/>
  <c r="AB50" i="42"/>
  <c r="W50" i="42"/>
  <c r="Y50" i="42" s="1"/>
  <c r="L50" i="42"/>
  <c r="G50" i="42"/>
  <c r="I50" i="42" s="1"/>
  <c r="N50" i="42" s="1"/>
  <c r="AJ49" i="42"/>
  <c r="AB49" i="42"/>
  <c r="W49" i="42"/>
  <c r="Y49" i="42" s="1"/>
  <c r="L49" i="42"/>
  <c r="G49" i="42"/>
  <c r="I49" i="42" s="1"/>
  <c r="N49" i="42" s="1"/>
  <c r="AJ48" i="42"/>
  <c r="AB48" i="42"/>
  <c r="AB53" i="42" s="1"/>
  <c r="W48" i="42"/>
  <c r="L48" i="42"/>
  <c r="L53" i="42" s="1"/>
  <c r="G48" i="42"/>
  <c r="AI46" i="42"/>
  <c r="AI54" i="42" s="1"/>
  <c r="AH46" i="42"/>
  <c r="AH54" i="42" s="1"/>
  <c r="AG46" i="42"/>
  <c r="AG54" i="42" s="1"/>
  <c r="AF46" i="42"/>
  <c r="AF54" i="42" s="1"/>
  <c r="AE46" i="42"/>
  <c r="AE54" i="42" s="1"/>
  <c r="AD46" i="42"/>
  <c r="AD54" i="42" s="1"/>
  <c r="AC46" i="42"/>
  <c r="AC54" i="42" s="1"/>
  <c r="AA46" i="42"/>
  <c r="AA54" i="42" s="1"/>
  <c r="Z46" i="42"/>
  <c r="Z54" i="42" s="1"/>
  <c r="X46" i="42"/>
  <c r="X54" i="42" s="1"/>
  <c r="V46" i="42"/>
  <c r="V54" i="42" s="1"/>
  <c r="U46" i="42"/>
  <c r="U54" i="42" s="1"/>
  <c r="T46" i="42"/>
  <c r="T54" i="42" s="1"/>
  <c r="R46" i="42"/>
  <c r="R54" i="42" s="1"/>
  <c r="Q46" i="42"/>
  <c r="Q54" i="42" s="1"/>
  <c r="M46" i="42"/>
  <c r="M54" i="42" s="1"/>
  <c r="K46" i="42"/>
  <c r="K54" i="42" s="1"/>
  <c r="J46" i="42"/>
  <c r="J54" i="42" s="1"/>
  <c r="H46" i="42"/>
  <c r="H54" i="42" s="1"/>
  <c r="F46" i="42"/>
  <c r="F54" i="42" s="1"/>
  <c r="E46" i="42"/>
  <c r="E54" i="42" s="1"/>
  <c r="D46" i="42"/>
  <c r="D54" i="42" s="1"/>
  <c r="C46" i="42"/>
  <c r="C54" i="42" s="1"/>
  <c r="B46" i="42"/>
  <c r="B54" i="42" s="1"/>
  <c r="AJ45" i="42"/>
  <c r="AB45" i="42"/>
  <c r="W45" i="42"/>
  <c r="Y45" i="42" s="1"/>
  <c r="L45" i="42"/>
  <c r="G45" i="42"/>
  <c r="I45" i="42" s="1"/>
  <c r="N45" i="42" s="1"/>
  <c r="AJ44" i="42"/>
  <c r="AB44" i="42"/>
  <c r="W44" i="42"/>
  <c r="Y44" i="42" s="1"/>
  <c r="L44" i="42"/>
  <c r="G44" i="42"/>
  <c r="I44" i="42" s="1"/>
  <c r="N44" i="42" s="1"/>
  <c r="AJ43" i="42"/>
  <c r="AB43" i="42"/>
  <c r="W43" i="42"/>
  <c r="Y43" i="42" s="1"/>
  <c r="L43" i="42"/>
  <c r="G43" i="42"/>
  <c r="I43" i="42" s="1"/>
  <c r="N43" i="42" s="1"/>
  <c r="AJ42" i="42"/>
  <c r="AB42" i="42"/>
  <c r="W42" i="42"/>
  <c r="Y42" i="42" s="1"/>
  <c r="L42" i="42"/>
  <c r="G42" i="42"/>
  <c r="I42" i="42" s="1"/>
  <c r="N42" i="42" s="1"/>
  <c r="AJ41" i="42"/>
  <c r="AB41" i="42"/>
  <c r="W41" i="42"/>
  <c r="Y41" i="42" s="1"/>
  <c r="L41" i="42"/>
  <c r="G41" i="42"/>
  <c r="I41" i="42" s="1"/>
  <c r="N41" i="42" s="1"/>
  <c r="AJ40" i="42"/>
  <c r="AB40" i="42"/>
  <c r="AB46" i="42" s="1"/>
  <c r="AB54" i="42" s="1"/>
  <c r="W40" i="42"/>
  <c r="Y40" i="42" s="1"/>
  <c r="L40" i="42"/>
  <c r="G40" i="42"/>
  <c r="V38" i="42"/>
  <c r="U38" i="42"/>
  <c r="AG38" i="42" s="1"/>
  <c r="AH38" i="42" s="1"/>
  <c r="AI38" i="42" s="1"/>
  <c r="T38" i="42"/>
  <c r="AF38" i="42" s="1"/>
  <c r="S38" i="42"/>
  <c r="R38" i="42"/>
  <c r="AE38" i="42" s="1"/>
  <c r="Q38" i="42"/>
  <c r="F38" i="42"/>
  <c r="E38" i="42"/>
  <c r="D38" i="42"/>
  <c r="C38" i="42"/>
  <c r="B38" i="42"/>
  <c r="P36" i="42"/>
  <c r="A36" i="42"/>
  <c r="AI33" i="42"/>
  <c r="AH33" i="42"/>
  <c r="AG33" i="42"/>
  <c r="AF33" i="42"/>
  <c r="AE33" i="42"/>
  <c r="AD33" i="42"/>
  <c r="AC33" i="42"/>
  <c r="AA33" i="42"/>
  <c r="Z33" i="42"/>
  <c r="X33" i="42"/>
  <c r="V33" i="42"/>
  <c r="U33" i="42"/>
  <c r="T33" i="42"/>
  <c r="S33" i="42"/>
  <c r="S34" i="42" s="1"/>
  <c r="R33" i="42"/>
  <c r="Q33" i="42"/>
  <c r="P33" i="42"/>
  <c r="M33" i="42"/>
  <c r="K33" i="42"/>
  <c r="J33" i="42"/>
  <c r="H33" i="42"/>
  <c r="F33" i="42"/>
  <c r="E33" i="42"/>
  <c r="D33" i="42"/>
  <c r="C33" i="42"/>
  <c r="B33" i="42"/>
  <c r="AJ32" i="42"/>
  <c r="AB32" i="42"/>
  <c r="W32" i="42"/>
  <c r="Y32" i="42" s="1"/>
  <c r="L32" i="42"/>
  <c r="I32" i="42"/>
  <c r="N32" i="42" s="1"/>
  <c r="G32" i="42"/>
  <c r="AJ31" i="42"/>
  <c r="AB31" i="42"/>
  <c r="Y31" i="42"/>
  <c r="W31" i="42"/>
  <c r="L31" i="42"/>
  <c r="G31" i="42"/>
  <c r="I31" i="42" s="1"/>
  <c r="N31" i="42" s="1"/>
  <c r="AJ30" i="42"/>
  <c r="AB30" i="42"/>
  <c r="W30" i="42"/>
  <c r="Y30" i="42" s="1"/>
  <c r="L30" i="42"/>
  <c r="I30" i="42"/>
  <c r="N30" i="42" s="1"/>
  <c r="G30" i="42"/>
  <c r="AJ29" i="42"/>
  <c r="AB29" i="42"/>
  <c r="Y29" i="42"/>
  <c r="W29" i="42"/>
  <c r="L29" i="42"/>
  <c r="G29" i="42"/>
  <c r="I29" i="42" s="1"/>
  <c r="N29" i="42" s="1"/>
  <c r="AJ28" i="42"/>
  <c r="AB28" i="42"/>
  <c r="W28" i="42"/>
  <c r="Y28" i="42" s="1"/>
  <c r="L28" i="42"/>
  <c r="I28" i="42"/>
  <c r="N28" i="42" s="1"/>
  <c r="G28" i="42"/>
  <c r="AJ27" i="42"/>
  <c r="AB27" i="42"/>
  <c r="Y27" i="42"/>
  <c r="W27" i="42"/>
  <c r="L27" i="42"/>
  <c r="G27" i="42"/>
  <c r="I27" i="42" s="1"/>
  <c r="N27" i="42" s="1"/>
  <c r="AJ26" i="42"/>
  <c r="AB26" i="42"/>
  <c r="AB33" i="42" s="1"/>
  <c r="W26" i="42"/>
  <c r="W33" i="42" s="1"/>
  <c r="L26" i="42"/>
  <c r="I26" i="42"/>
  <c r="G26" i="42"/>
  <c r="AI24" i="42"/>
  <c r="AI34" i="42" s="1"/>
  <c r="AI55" i="42" s="1"/>
  <c r="AH24" i="42"/>
  <c r="AH34" i="42" s="1"/>
  <c r="AH55" i="42" s="1"/>
  <c r="AG24" i="42"/>
  <c r="AG34" i="42" s="1"/>
  <c r="AG55" i="42" s="1"/>
  <c r="AF24" i="42"/>
  <c r="AF34" i="42" s="1"/>
  <c r="AF55" i="42" s="1"/>
  <c r="AE24" i="42"/>
  <c r="AE34" i="42" s="1"/>
  <c r="AE55" i="42" s="1"/>
  <c r="AD24" i="42"/>
  <c r="AD34" i="42" s="1"/>
  <c r="AD55" i="42" s="1"/>
  <c r="AC24" i="42"/>
  <c r="AC34" i="42" s="1"/>
  <c r="AC55" i="42" s="1"/>
  <c r="AA24" i="42"/>
  <c r="AA34" i="42" s="1"/>
  <c r="AA55" i="42" s="1"/>
  <c r="Z24" i="42"/>
  <c r="Z34" i="42" s="1"/>
  <c r="Z55" i="42" s="1"/>
  <c r="X24" i="42"/>
  <c r="X34" i="42" s="1"/>
  <c r="X55" i="42" s="1"/>
  <c r="V24" i="42"/>
  <c r="V34" i="42" s="1"/>
  <c r="V55" i="42" s="1"/>
  <c r="U24" i="42"/>
  <c r="U34" i="42" s="1"/>
  <c r="U55" i="42" s="1"/>
  <c r="T24" i="42"/>
  <c r="T34" i="42" s="1"/>
  <c r="T55" i="42" s="1"/>
  <c r="R24" i="42"/>
  <c r="R34" i="42" s="1"/>
  <c r="R55" i="42" s="1"/>
  <c r="Q24" i="42"/>
  <c r="Q34" i="42" s="1"/>
  <c r="Q55" i="42" s="1"/>
  <c r="M24" i="42"/>
  <c r="M34" i="42" s="1"/>
  <c r="M55" i="42" s="1"/>
  <c r="K24" i="42"/>
  <c r="K34" i="42" s="1"/>
  <c r="K55" i="42" s="1"/>
  <c r="J24" i="42"/>
  <c r="J34" i="42" s="1"/>
  <c r="J55" i="42" s="1"/>
  <c r="H24" i="42"/>
  <c r="H34" i="42" s="1"/>
  <c r="H55" i="42" s="1"/>
  <c r="F24" i="42"/>
  <c r="F34" i="42" s="1"/>
  <c r="F55" i="42" s="1"/>
  <c r="E24" i="42"/>
  <c r="E34" i="42" s="1"/>
  <c r="E55" i="42" s="1"/>
  <c r="D24" i="42"/>
  <c r="D34" i="42" s="1"/>
  <c r="D55" i="42" s="1"/>
  <c r="C24" i="42"/>
  <c r="C34" i="42" s="1"/>
  <c r="C55" i="42" s="1"/>
  <c r="B24" i="42"/>
  <c r="B34" i="42" s="1"/>
  <c r="B55" i="42" s="1"/>
  <c r="AJ23" i="42"/>
  <c r="AB23" i="42"/>
  <c r="W23" i="42"/>
  <c r="Y23" i="42" s="1"/>
  <c r="L23" i="42"/>
  <c r="G23" i="42"/>
  <c r="I23" i="42" s="1"/>
  <c r="N23" i="42" s="1"/>
  <c r="AJ22" i="42"/>
  <c r="AB22" i="42"/>
  <c r="W22" i="42"/>
  <c r="Y22" i="42" s="1"/>
  <c r="L22" i="42"/>
  <c r="G22" i="42"/>
  <c r="I22" i="42" s="1"/>
  <c r="N22" i="42" s="1"/>
  <c r="AJ21" i="42"/>
  <c r="AB21" i="42"/>
  <c r="W21" i="42"/>
  <c r="Y21" i="42" s="1"/>
  <c r="L21" i="42"/>
  <c r="G21" i="42"/>
  <c r="I21" i="42" s="1"/>
  <c r="N21" i="42" s="1"/>
  <c r="AJ20" i="42"/>
  <c r="AB20" i="42"/>
  <c r="W20" i="42"/>
  <c r="Y20" i="42" s="1"/>
  <c r="L20" i="42"/>
  <c r="G20" i="42"/>
  <c r="I20" i="42" s="1"/>
  <c r="N20" i="42" s="1"/>
  <c r="AJ19" i="42"/>
  <c r="AB19" i="42"/>
  <c r="W19" i="42"/>
  <c r="Y19" i="42" s="1"/>
  <c r="L19" i="42"/>
  <c r="G19" i="42"/>
  <c r="I19" i="42" s="1"/>
  <c r="N19" i="42" s="1"/>
  <c r="AJ18" i="42"/>
  <c r="AB18" i="42"/>
  <c r="W18" i="42"/>
  <c r="Y18" i="42" s="1"/>
  <c r="L18" i="42"/>
  <c r="G18" i="42"/>
  <c r="I18" i="42" s="1"/>
  <c r="N18" i="42" s="1"/>
  <c r="AJ17" i="42"/>
  <c r="AB17" i="42"/>
  <c r="W17" i="42"/>
  <c r="Y17" i="42" s="1"/>
  <c r="L17" i="42"/>
  <c r="G17" i="42"/>
  <c r="I17" i="42" s="1"/>
  <c r="N17" i="42" s="1"/>
  <c r="AJ16" i="42"/>
  <c r="AB16" i="42"/>
  <c r="W16" i="42"/>
  <c r="Y16" i="42" s="1"/>
  <c r="L16" i="42"/>
  <c r="G16" i="42"/>
  <c r="I16" i="42" s="1"/>
  <c r="N16" i="42" s="1"/>
  <c r="AJ15" i="42"/>
  <c r="AB15" i="42"/>
  <c r="W15" i="42"/>
  <c r="Y15" i="42" s="1"/>
  <c r="L15" i="42"/>
  <c r="G15" i="42"/>
  <c r="I15" i="42" s="1"/>
  <c r="N15" i="42" s="1"/>
  <c r="AJ14" i="42"/>
  <c r="AB14" i="42"/>
  <c r="W14" i="42"/>
  <c r="Y14" i="42" s="1"/>
  <c r="L14" i="42"/>
  <c r="G14" i="42"/>
  <c r="I14" i="42" s="1"/>
  <c r="N14" i="42" s="1"/>
  <c r="AJ13" i="42"/>
  <c r="AB13" i="42"/>
  <c r="W13" i="42"/>
  <c r="Y13" i="42" s="1"/>
  <c r="L13" i="42"/>
  <c r="G13" i="42"/>
  <c r="I13" i="42" s="1"/>
  <c r="N13" i="42" s="1"/>
  <c r="AJ12" i="42"/>
  <c r="AB12" i="42"/>
  <c r="W12" i="42"/>
  <c r="Y12" i="42" s="1"/>
  <c r="L12" i="42"/>
  <c r="G12" i="42"/>
  <c r="I12" i="42" s="1"/>
  <c r="N12" i="42" s="1"/>
  <c r="AJ11" i="42"/>
  <c r="AB11" i="42"/>
  <c r="W11" i="42"/>
  <c r="Y11" i="42" s="1"/>
  <c r="L11" i="42"/>
  <c r="G11" i="42"/>
  <c r="I11" i="42" s="1"/>
  <c r="N11" i="42" s="1"/>
  <c r="AJ10" i="42"/>
  <c r="AB10" i="42"/>
  <c r="W10" i="42"/>
  <c r="Y10" i="42" s="1"/>
  <c r="L10" i="42"/>
  <c r="G10" i="42"/>
  <c r="I10" i="42" s="1"/>
  <c r="N10" i="42" s="1"/>
  <c r="AJ9" i="42"/>
  <c r="AB9" i="42"/>
  <c r="W9" i="42"/>
  <c r="Y9" i="42" s="1"/>
  <c r="L9" i="42"/>
  <c r="G9" i="42"/>
  <c r="I9" i="42" s="1"/>
  <c r="N9" i="42" s="1"/>
  <c r="AJ8" i="42"/>
  <c r="AB8" i="42"/>
  <c r="W8" i="42"/>
  <c r="Y8" i="42" s="1"/>
  <c r="L8" i="42"/>
  <c r="G8" i="42"/>
  <c r="I8" i="42" s="1"/>
  <c r="N8" i="42" s="1"/>
  <c r="AJ7" i="42"/>
  <c r="AB7" i="42"/>
  <c r="W7" i="42"/>
  <c r="Y7" i="42" s="1"/>
  <c r="L7" i="42"/>
  <c r="G7" i="42"/>
  <c r="I7" i="42" s="1"/>
  <c r="N7" i="42" s="1"/>
  <c r="AJ6" i="42"/>
  <c r="AB6" i="42"/>
  <c r="W6" i="42"/>
  <c r="Y6" i="42" s="1"/>
  <c r="L6" i="42"/>
  <c r="G6" i="42"/>
  <c r="I6" i="42" s="1"/>
  <c r="N6" i="42" s="1"/>
  <c r="AJ5" i="42"/>
  <c r="AJ24" i="42" s="1"/>
  <c r="AB5" i="42"/>
  <c r="W5" i="42"/>
  <c r="W24" i="42" s="1"/>
  <c r="W34" i="42" s="1"/>
  <c r="L5" i="42"/>
  <c r="G5" i="42"/>
  <c r="G24" i="42" s="1"/>
  <c r="V3" i="42"/>
  <c r="U3" i="42"/>
  <c r="AG3" i="42" s="1"/>
  <c r="AH3" i="42" s="1"/>
  <c r="AI3" i="42" s="1"/>
  <c r="T3" i="42"/>
  <c r="AF3" i="42" s="1"/>
  <c r="S3" i="42"/>
  <c r="R3" i="42"/>
  <c r="AE3" i="42" s="1"/>
  <c r="Q3" i="42"/>
  <c r="F3" i="42"/>
  <c r="E3" i="42"/>
  <c r="D3" i="42"/>
  <c r="C3" i="42"/>
  <c r="B3" i="42"/>
  <c r="AI53" i="41"/>
  <c r="AH53" i="41"/>
  <c r="AG53" i="41"/>
  <c r="AF53" i="41"/>
  <c r="AE53" i="41"/>
  <c r="AD53" i="41"/>
  <c r="AC53" i="41"/>
  <c r="AA53" i="41"/>
  <c r="Z53" i="41"/>
  <c r="X53" i="41"/>
  <c r="V53" i="41"/>
  <c r="U53" i="41"/>
  <c r="T53" i="41"/>
  <c r="S53" i="41"/>
  <c r="S54" i="41" s="1"/>
  <c r="R53" i="41"/>
  <c r="Q53" i="41"/>
  <c r="M53" i="41"/>
  <c r="K53" i="41"/>
  <c r="J53" i="41"/>
  <c r="H53" i="41"/>
  <c r="F53" i="41"/>
  <c r="E53" i="41"/>
  <c r="D53" i="41"/>
  <c r="C53" i="41"/>
  <c r="B53" i="41"/>
  <c r="AJ52" i="41"/>
  <c r="AB52" i="41"/>
  <c r="W52" i="41"/>
  <c r="Y52" i="41" s="1"/>
  <c r="L52" i="41"/>
  <c r="G52" i="41"/>
  <c r="I52" i="41" s="1"/>
  <c r="N52" i="41" s="1"/>
  <c r="AJ51" i="41"/>
  <c r="AB51" i="41"/>
  <c r="W51" i="41"/>
  <c r="Y51" i="41" s="1"/>
  <c r="L51" i="41"/>
  <c r="G51" i="41"/>
  <c r="I51" i="41" s="1"/>
  <c r="N51" i="41" s="1"/>
  <c r="AJ50" i="41"/>
  <c r="AB50" i="41"/>
  <c r="W50" i="41"/>
  <c r="Y50" i="41" s="1"/>
  <c r="L50" i="41"/>
  <c r="G50" i="41"/>
  <c r="I50" i="41" s="1"/>
  <c r="N50" i="41" s="1"/>
  <c r="AJ49" i="41"/>
  <c r="AB49" i="41"/>
  <c r="W49" i="41"/>
  <c r="Y49" i="41" s="1"/>
  <c r="L49" i="41"/>
  <c r="G49" i="41"/>
  <c r="I49" i="41" s="1"/>
  <c r="N49" i="41" s="1"/>
  <c r="AJ48" i="41"/>
  <c r="AB48" i="41"/>
  <c r="AB53" i="41" s="1"/>
  <c r="W48" i="41"/>
  <c r="L48" i="41"/>
  <c r="L53" i="41" s="1"/>
  <c r="G48" i="41"/>
  <c r="AI46" i="41"/>
  <c r="AI54" i="41" s="1"/>
  <c r="AH46" i="41"/>
  <c r="AH54" i="41" s="1"/>
  <c r="AG46" i="41"/>
  <c r="AG54" i="41" s="1"/>
  <c r="AF46" i="41"/>
  <c r="AF54" i="41" s="1"/>
  <c r="AE46" i="41"/>
  <c r="AE54" i="41" s="1"/>
  <c r="AD46" i="41"/>
  <c r="AD54" i="41" s="1"/>
  <c r="AC46" i="41"/>
  <c r="AC54" i="41" s="1"/>
  <c r="AA46" i="41"/>
  <c r="AA54" i="41" s="1"/>
  <c r="Z46" i="41"/>
  <c r="Z54" i="41" s="1"/>
  <c r="X46" i="41"/>
  <c r="X54" i="41" s="1"/>
  <c r="V46" i="41"/>
  <c r="V54" i="41" s="1"/>
  <c r="U46" i="41"/>
  <c r="U54" i="41" s="1"/>
  <c r="T46" i="41"/>
  <c r="T54" i="41" s="1"/>
  <c r="R46" i="41"/>
  <c r="R54" i="41" s="1"/>
  <c r="Q46" i="41"/>
  <c r="Q54" i="41" s="1"/>
  <c r="M46" i="41"/>
  <c r="M54" i="41" s="1"/>
  <c r="K46" i="41"/>
  <c r="K54" i="41" s="1"/>
  <c r="J46" i="41"/>
  <c r="J54" i="41" s="1"/>
  <c r="H46" i="41"/>
  <c r="H54" i="41" s="1"/>
  <c r="F46" i="41"/>
  <c r="F54" i="41" s="1"/>
  <c r="E46" i="41"/>
  <c r="E54" i="41" s="1"/>
  <c r="D46" i="41"/>
  <c r="D54" i="41" s="1"/>
  <c r="C46" i="41"/>
  <c r="C54" i="41" s="1"/>
  <c r="B46" i="41"/>
  <c r="B54" i="41" s="1"/>
  <c r="AJ45" i="41"/>
  <c r="AB45" i="41"/>
  <c r="W45" i="41"/>
  <c r="Y45" i="41" s="1"/>
  <c r="L45" i="41"/>
  <c r="G45" i="41"/>
  <c r="I45" i="41" s="1"/>
  <c r="N45" i="41" s="1"/>
  <c r="AJ44" i="41"/>
  <c r="AB44" i="41"/>
  <c r="W44" i="41"/>
  <c r="Y44" i="41" s="1"/>
  <c r="L44" i="41"/>
  <c r="G44" i="41"/>
  <c r="I44" i="41" s="1"/>
  <c r="N44" i="41" s="1"/>
  <c r="AJ43" i="41"/>
  <c r="AB43" i="41"/>
  <c r="W43" i="41"/>
  <c r="Y43" i="41" s="1"/>
  <c r="L43" i="41"/>
  <c r="G43" i="41"/>
  <c r="I43" i="41" s="1"/>
  <c r="N43" i="41" s="1"/>
  <c r="AJ42" i="41"/>
  <c r="AB42" i="41"/>
  <c r="W42" i="41"/>
  <c r="Y42" i="41" s="1"/>
  <c r="L42" i="41"/>
  <c r="G42" i="41"/>
  <c r="I42" i="41" s="1"/>
  <c r="N42" i="41" s="1"/>
  <c r="AJ41" i="41"/>
  <c r="AB41" i="41"/>
  <c r="W41" i="41"/>
  <c r="Y41" i="41" s="1"/>
  <c r="L41" i="41"/>
  <c r="G41" i="41"/>
  <c r="I41" i="41" s="1"/>
  <c r="N41" i="41" s="1"/>
  <c r="AJ40" i="41"/>
  <c r="AB40" i="41"/>
  <c r="AB46" i="41" s="1"/>
  <c r="AB54" i="41" s="1"/>
  <c r="W40" i="41"/>
  <c r="Y40" i="41" s="1"/>
  <c r="L40" i="41"/>
  <c r="G40" i="41"/>
  <c r="V38" i="41"/>
  <c r="U38" i="41"/>
  <c r="AG38" i="41" s="1"/>
  <c r="AH38" i="41" s="1"/>
  <c r="AI38" i="41" s="1"/>
  <c r="T38" i="41"/>
  <c r="AF38" i="41" s="1"/>
  <c r="S38" i="41"/>
  <c r="R38" i="41"/>
  <c r="AE38" i="41" s="1"/>
  <c r="Q38" i="41"/>
  <c r="F38" i="41"/>
  <c r="E38" i="41"/>
  <c r="D38" i="41"/>
  <c r="C38" i="41"/>
  <c r="B38" i="41"/>
  <c r="P36" i="41"/>
  <c r="A36" i="41"/>
  <c r="AI33" i="41"/>
  <c r="AH33" i="41"/>
  <c r="AG33" i="41"/>
  <c r="AF33" i="41"/>
  <c r="AE33" i="41"/>
  <c r="AD33" i="41"/>
  <c r="AC33" i="41"/>
  <c r="AA33" i="41"/>
  <c r="Z33" i="41"/>
  <c r="X33" i="41"/>
  <c r="V33" i="41"/>
  <c r="U33" i="41"/>
  <c r="T33" i="41"/>
  <c r="S33" i="41"/>
  <c r="S34" i="41" s="1"/>
  <c r="R33" i="41"/>
  <c r="Q33" i="41"/>
  <c r="P33" i="41"/>
  <c r="M33" i="41"/>
  <c r="K33" i="41"/>
  <c r="J33" i="41"/>
  <c r="H33" i="41"/>
  <c r="F33" i="41"/>
  <c r="E33" i="41"/>
  <c r="D33" i="41"/>
  <c r="C33" i="41"/>
  <c r="B33" i="41"/>
  <c r="AJ32" i="41"/>
  <c r="AB32" i="41"/>
  <c r="W32" i="41"/>
  <c r="Y32" i="41" s="1"/>
  <c r="L32" i="41"/>
  <c r="I32" i="41"/>
  <c r="N32" i="41" s="1"/>
  <c r="G32" i="41"/>
  <c r="AJ31" i="41"/>
  <c r="AB31" i="41"/>
  <c r="Y31" i="41"/>
  <c r="W31" i="41"/>
  <c r="L31" i="41"/>
  <c r="G31" i="41"/>
  <c r="I31" i="41" s="1"/>
  <c r="N31" i="41" s="1"/>
  <c r="AJ30" i="41"/>
  <c r="AB30" i="41"/>
  <c r="W30" i="41"/>
  <c r="Y30" i="41" s="1"/>
  <c r="L30" i="41"/>
  <c r="I30" i="41"/>
  <c r="N30" i="41" s="1"/>
  <c r="G30" i="41"/>
  <c r="AJ29" i="41"/>
  <c r="AB29" i="41"/>
  <c r="Y29" i="41"/>
  <c r="W29" i="41"/>
  <c r="L29" i="41"/>
  <c r="G29" i="41"/>
  <c r="I29" i="41" s="1"/>
  <c r="N29" i="41" s="1"/>
  <c r="AJ28" i="41"/>
  <c r="AB28" i="41"/>
  <c r="W28" i="41"/>
  <c r="Y28" i="41" s="1"/>
  <c r="L28" i="41"/>
  <c r="I28" i="41"/>
  <c r="N28" i="41" s="1"/>
  <c r="G28" i="41"/>
  <c r="AJ27" i="41"/>
  <c r="AB27" i="41"/>
  <c r="Y27" i="41"/>
  <c r="W27" i="41"/>
  <c r="L27" i="41"/>
  <c r="G27" i="41"/>
  <c r="I27" i="41" s="1"/>
  <c r="N27" i="41" s="1"/>
  <c r="AJ26" i="41"/>
  <c r="AB26" i="41"/>
  <c r="W26" i="41"/>
  <c r="W33" i="41" s="1"/>
  <c r="L26" i="41"/>
  <c r="I26" i="41"/>
  <c r="G26" i="41"/>
  <c r="AI24" i="41"/>
  <c r="AI34" i="41" s="1"/>
  <c r="AI55" i="41" s="1"/>
  <c r="AH24" i="41"/>
  <c r="AH34" i="41" s="1"/>
  <c r="AH55" i="41" s="1"/>
  <c r="AG24" i="41"/>
  <c r="AG34" i="41" s="1"/>
  <c r="AG55" i="41" s="1"/>
  <c r="AF24" i="41"/>
  <c r="AF34" i="41" s="1"/>
  <c r="AF55" i="41" s="1"/>
  <c r="AE24" i="41"/>
  <c r="AE34" i="41" s="1"/>
  <c r="AE55" i="41" s="1"/>
  <c r="AD24" i="41"/>
  <c r="AD34" i="41" s="1"/>
  <c r="AD55" i="41" s="1"/>
  <c r="AC24" i="41"/>
  <c r="AC34" i="41" s="1"/>
  <c r="AC55" i="41" s="1"/>
  <c r="AA24" i="41"/>
  <c r="AA34" i="41" s="1"/>
  <c r="AA55" i="41" s="1"/>
  <c r="Z24" i="41"/>
  <c r="Z34" i="41" s="1"/>
  <c r="Z55" i="41" s="1"/>
  <c r="X24" i="41"/>
  <c r="X34" i="41" s="1"/>
  <c r="X55" i="41" s="1"/>
  <c r="V24" i="41"/>
  <c r="V34" i="41" s="1"/>
  <c r="V55" i="41" s="1"/>
  <c r="U24" i="41"/>
  <c r="U34" i="41" s="1"/>
  <c r="U55" i="41" s="1"/>
  <c r="T24" i="41"/>
  <c r="T34" i="41" s="1"/>
  <c r="T55" i="41" s="1"/>
  <c r="R24" i="41"/>
  <c r="R34" i="41" s="1"/>
  <c r="R55" i="41" s="1"/>
  <c r="Q24" i="41"/>
  <c r="Q34" i="41" s="1"/>
  <c r="Q55" i="41" s="1"/>
  <c r="M24" i="41"/>
  <c r="M34" i="41" s="1"/>
  <c r="M55" i="41" s="1"/>
  <c r="K24" i="41"/>
  <c r="K34" i="41" s="1"/>
  <c r="K55" i="41" s="1"/>
  <c r="J24" i="41"/>
  <c r="J34" i="41" s="1"/>
  <c r="J55" i="41" s="1"/>
  <c r="H24" i="41"/>
  <c r="H34" i="41" s="1"/>
  <c r="H55" i="41" s="1"/>
  <c r="F24" i="41"/>
  <c r="F34" i="41" s="1"/>
  <c r="F55" i="41" s="1"/>
  <c r="E24" i="41"/>
  <c r="E34" i="41" s="1"/>
  <c r="E55" i="41" s="1"/>
  <c r="D24" i="41"/>
  <c r="D34" i="41" s="1"/>
  <c r="D55" i="41" s="1"/>
  <c r="C24" i="41"/>
  <c r="C34" i="41" s="1"/>
  <c r="C55" i="41" s="1"/>
  <c r="B24" i="41"/>
  <c r="B34" i="41" s="1"/>
  <c r="B55" i="41" s="1"/>
  <c r="AJ23" i="41"/>
  <c r="AB23" i="41"/>
  <c r="W23" i="41"/>
  <c r="Y23" i="41" s="1"/>
  <c r="L23" i="41"/>
  <c r="G23" i="41"/>
  <c r="I23" i="41" s="1"/>
  <c r="N23" i="41" s="1"/>
  <c r="AJ22" i="41"/>
  <c r="AB22" i="41"/>
  <c r="W22" i="41"/>
  <c r="Y22" i="41" s="1"/>
  <c r="L22" i="41"/>
  <c r="G22" i="41"/>
  <c r="I22" i="41" s="1"/>
  <c r="N22" i="41" s="1"/>
  <c r="AJ21" i="41"/>
  <c r="AB21" i="41"/>
  <c r="W21" i="41"/>
  <c r="Y21" i="41" s="1"/>
  <c r="L21" i="41"/>
  <c r="G21" i="41"/>
  <c r="I21" i="41" s="1"/>
  <c r="N21" i="41" s="1"/>
  <c r="AJ20" i="41"/>
  <c r="AB20" i="41"/>
  <c r="W20" i="41"/>
  <c r="Y20" i="41" s="1"/>
  <c r="L20" i="41"/>
  <c r="G20" i="41"/>
  <c r="I20" i="41" s="1"/>
  <c r="N20" i="41" s="1"/>
  <c r="AJ19" i="41"/>
  <c r="AB19" i="41"/>
  <c r="W19" i="41"/>
  <c r="Y19" i="41" s="1"/>
  <c r="L19" i="41"/>
  <c r="G19" i="41"/>
  <c r="I19" i="41" s="1"/>
  <c r="N19" i="41" s="1"/>
  <c r="AJ18" i="41"/>
  <c r="AB18" i="41"/>
  <c r="W18" i="41"/>
  <c r="Y18" i="41" s="1"/>
  <c r="L18" i="41"/>
  <c r="G18" i="41"/>
  <c r="I18" i="41" s="1"/>
  <c r="N18" i="41" s="1"/>
  <c r="AJ17" i="41"/>
  <c r="AB17" i="41"/>
  <c r="W17" i="41"/>
  <c r="Y17" i="41" s="1"/>
  <c r="L17" i="41"/>
  <c r="G17" i="41"/>
  <c r="I17" i="41" s="1"/>
  <c r="N17" i="41" s="1"/>
  <c r="AJ16" i="41"/>
  <c r="AB16" i="41"/>
  <c r="W16" i="41"/>
  <c r="Y16" i="41" s="1"/>
  <c r="L16" i="41"/>
  <c r="G16" i="41"/>
  <c r="I16" i="41" s="1"/>
  <c r="N16" i="41" s="1"/>
  <c r="AJ15" i="41"/>
  <c r="AB15" i="41"/>
  <c r="W15" i="41"/>
  <c r="Y15" i="41" s="1"/>
  <c r="L15" i="41"/>
  <c r="G15" i="41"/>
  <c r="I15" i="41" s="1"/>
  <c r="N15" i="41" s="1"/>
  <c r="AJ14" i="41"/>
  <c r="AB14" i="41"/>
  <c r="W14" i="41"/>
  <c r="Y14" i="41" s="1"/>
  <c r="L14" i="41"/>
  <c r="G14" i="41"/>
  <c r="I14" i="41" s="1"/>
  <c r="N14" i="41" s="1"/>
  <c r="AJ13" i="41"/>
  <c r="AB13" i="41"/>
  <c r="W13" i="41"/>
  <c r="Y13" i="41" s="1"/>
  <c r="L13" i="41"/>
  <c r="G13" i="41"/>
  <c r="I13" i="41" s="1"/>
  <c r="N13" i="41" s="1"/>
  <c r="AJ12" i="41"/>
  <c r="AB12" i="41"/>
  <c r="W12" i="41"/>
  <c r="Y12" i="41" s="1"/>
  <c r="L12" i="41"/>
  <c r="G12" i="41"/>
  <c r="I12" i="41" s="1"/>
  <c r="N12" i="41" s="1"/>
  <c r="AJ11" i="41"/>
  <c r="AB11" i="41"/>
  <c r="W11" i="41"/>
  <c r="Y11" i="41" s="1"/>
  <c r="L11" i="41"/>
  <c r="G11" i="41"/>
  <c r="I11" i="41" s="1"/>
  <c r="N11" i="41" s="1"/>
  <c r="AJ10" i="41"/>
  <c r="AB10" i="41"/>
  <c r="W10" i="41"/>
  <c r="Y10" i="41" s="1"/>
  <c r="L10" i="41"/>
  <c r="G10" i="41"/>
  <c r="I10" i="41" s="1"/>
  <c r="N10" i="41" s="1"/>
  <c r="AJ9" i="41"/>
  <c r="AB9" i="41"/>
  <c r="W9" i="41"/>
  <c r="Y9" i="41" s="1"/>
  <c r="L9" i="41"/>
  <c r="G9" i="41"/>
  <c r="I9" i="41" s="1"/>
  <c r="N9" i="41" s="1"/>
  <c r="AJ8" i="41"/>
  <c r="AB8" i="41"/>
  <c r="W8" i="41"/>
  <c r="Y8" i="41" s="1"/>
  <c r="L8" i="41"/>
  <c r="G8" i="41"/>
  <c r="I8" i="41" s="1"/>
  <c r="N8" i="41" s="1"/>
  <c r="AJ7" i="41"/>
  <c r="AB7" i="41"/>
  <c r="W7" i="41"/>
  <c r="Y7" i="41" s="1"/>
  <c r="L7" i="41"/>
  <c r="G7" i="41"/>
  <c r="I7" i="41" s="1"/>
  <c r="N7" i="41" s="1"/>
  <c r="AJ6" i="41"/>
  <c r="AB6" i="41"/>
  <c r="W6" i="41"/>
  <c r="Y6" i="41" s="1"/>
  <c r="L6" i="41"/>
  <c r="G6" i="41"/>
  <c r="I6" i="41" s="1"/>
  <c r="N6" i="41" s="1"/>
  <c r="AJ5" i="41"/>
  <c r="AJ24" i="41" s="1"/>
  <c r="AB5" i="41"/>
  <c r="W5" i="41"/>
  <c r="W24" i="41" s="1"/>
  <c r="W34" i="41" s="1"/>
  <c r="L5" i="41"/>
  <c r="G5" i="41"/>
  <c r="G24" i="41" s="1"/>
  <c r="V3" i="41"/>
  <c r="U3" i="41"/>
  <c r="AG3" i="41" s="1"/>
  <c r="AH3" i="41" s="1"/>
  <c r="AI3" i="41" s="1"/>
  <c r="T3" i="41"/>
  <c r="AF3" i="41" s="1"/>
  <c r="S3" i="41"/>
  <c r="R3" i="41"/>
  <c r="AE3" i="41" s="1"/>
  <c r="Q3" i="41"/>
  <c r="F3" i="41"/>
  <c r="E3" i="41"/>
  <c r="D3" i="41"/>
  <c r="C3" i="41"/>
  <c r="B3" i="41"/>
  <c r="AI53" i="40"/>
  <c r="AH53" i="40"/>
  <c r="AG53" i="40"/>
  <c r="AF53" i="40"/>
  <c r="AE53" i="40"/>
  <c r="AD53" i="40"/>
  <c r="AC53" i="40"/>
  <c r="AA53" i="40"/>
  <c r="Z53" i="40"/>
  <c r="X53" i="40"/>
  <c r="V53" i="40"/>
  <c r="U53" i="40"/>
  <c r="T53" i="40"/>
  <c r="S53" i="40"/>
  <c r="S54" i="40" s="1"/>
  <c r="R53" i="40"/>
  <c r="Q53" i="40"/>
  <c r="M53" i="40"/>
  <c r="K53" i="40"/>
  <c r="J53" i="40"/>
  <c r="H53" i="40"/>
  <c r="F53" i="40"/>
  <c r="E53" i="40"/>
  <c r="D53" i="40"/>
  <c r="C53" i="40"/>
  <c r="B53" i="40"/>
  <c r="AJ52" i="40"/>
  <c r="AB52" i="40"/>
  <c r="W52" i="40"/>
  <c r="Y52" i="40" s="1"/>
  <c r="L52" i="40"/>
  <c r="G52" i="40"/>
  <c r="I52" i="40" s="1"/>
  <c r="N52" i="40" s="1"/>
  <c r="AJ51" i="40"/>
  <c r="AB51" i="40"/>
  <c r="W51" i="40"/>
  <c r="Y51" i="40" s="1"/>
  <c r="L51" i="40"/>
  <c r="G51" i="40"/>
  <c r="I51" i="40" s="1"/>
  <c r="N51" i="40" s="1"/>
  <c r="AJ50" i="40"/>
  <c r="AB50" i="40"/>
  <c r="W50" i="40"/>
  <c r="Y50" i="40" s="1"/>
  <c r="L50" i="40"/>
  <c r="G50" i="40"/>
  <c r="I50" i="40" s="1"/>
  <c r="N50" i="40" s="1"/>
  <c r="AJ49" i="40"/>
  <c r="AB49" i="40"/>
  <c r="W49" i="40"/>
  <c r="Y49" i="40" s="1"/>
  <c r="L49" i="40"/>
  <c r="G49" i="40"/>
  <c r="I49" i="40" s="1"/>
  <c r="N49" i="40" s="1"/>
  <c r="AJ48" i="40"/>
  <c r="AB48" i="40"/>
  <c r="AB53" i="40" s="1"/>
  <c r="W48" i="40"/>
  <c r="L48" i="40"/>
  <c r="L53" i="40" s="1"/>
  <c r="G48" i="40"/>
  <c r="AI46" i="40"/>
  <c r="AI54" i="40" s="1"/>
  <c r="AH46" i="40"/>
  <c r="AH54" i="40" s="1"/>
  <c r="AG46" i="40"/>
  <c r="AG54" i="40" s="1"/>
  <c r="AF46" i="40"/>
  <c r="AF54" i="40" s="1"/>
  <c r="AE46" i="40"/>
  <c r="AE54" i="40" s="1"/>
  <c r="AD46" i="40"/>
  <c r="AD54" i="40" s="1"/>
  <c r="AC46" i="40"/>
  <c r="AC54" i="40" s="1"/>
  <c r="AA46" i="40"/>
  <c r="AA54" i="40" s="1"/>
  <c r="Z46" i="40"/>
  <c r="Z54" i="40" s="1"/>
  <c r="X46" i="40"/>
  <c r="X54" i="40" s="1"/>
  <c r="V46" i="40"/>
  <c r="V54" i="40" s="1"/>
  <c r="U46" i="40"/>
  <c r="U54" i="40" s="1"/>
  <c r="T46" i="40"/>
  <c r="T54" i="40" s="1"/>
  <c r="R46" i="40"/>
  <c r="R54" i="40" s="1"/>
  <c r="Q46" i="40"/>
  <c r="Q54" i="40" s="1"/>
  <c r="M46" i="40"/>
  <c r="M54" i="40" s="1"/>
  <c r="K46" i="40"/>
  <c r="K54" i="40" s="1"/>
  <c r="J46" i="40"/>
  <c r="J54" i="40" s="1"/>
  <c r="H46" i="40"/>
  <c r="H54" i="40" s="1"/>
  <c r="F46" i="40"/>
  <c r="F54" i="40" s="1"/>
  <c r="E46" i="40"/>
  <c r="E54" i="40" s="1"/>
  <c r="D46" i="40"/>
  <c r="D54" i="40" s="1"/>
  <c r="C46" i="40"/>
  <c r="C54" i="40" s="1"/>
  <c r="B46" i="40"/>
  <c r="B54" i="40" s="1"/>
  <c r="AJ45" i="40"/>
  <c r="AB45" i="40"/>
  <c r="W45" i="40"/>
  <c r="Y45" i="40" s="1"/>
  <c r="L45" i="40"/>
  <c r="G45" i="40"/>
  <c r="I45" i="40" s="1"/>
  <c r="N45" i="40" s="1"/>
  <c r="AJ44" i="40"/>
  <c r="AB44" i="40"/>
  <c r="W44" i="40"/>
  <c r="Y44" i="40" s="1"/>
  <c r="L44" i="40"/>
  <c r="G44" i="40"/>
  <c r="I44" i="40" s="1"/>
  <c r="N44" i="40" s="1"/>
  <c r="AJ43" i="40"/>
  <c r="AB43" i="40"/>
  <c r="W43" i="40"/>
  <c r="Y43" i="40" s="1"/>
  <c r="L43" i="40"/>
  <c r="G43" i="40"/>
  <c r="I43" i="40" s="1"/>
  <c r="N43" i="40" s="1"/>
  <c r="AJ42" i="40"/>
  <c r="AB42" i="40"/>
  <c r="W42" i="40"/>
  <c r="Y42" i="40" s="1"/>
  <c r="L42" i="40"/>
  <c r="G42" i="40"/>
  <c r="I42" i="40" s="1"/>
  <c r="N42" i="40" s="1"/>
  <c r="AJ41" i="40"/>
  <c r="AB41" i="40"/>
  <c r="W41" i="40"/>
  <c r="Y41" i="40" s="1"/>
  <c r="L41" i="40"/>
  <c r="G41" i="40"/>
  <c r="I41" i="40" s="1"/>
  <c r="N41" i="40" s="1"/>
  <c r="AJ40" i="40"/>
  <c r="AB40" i="40"/>
  <c r="W40" i="40"/>
  <c r="Y40" i="40" s="1"/>
  <c r="L40" i="40"/>
  <c r="L46" i="40" s="1"/>
  <c r="L54" i="40" s="1"/>
  <c r="G40" i="40"/>
  <c r="V38" i="40"/>
  <c r="U38" i="40"/>
  <c r="AG38" i="40" s="1"/>
  <c r="AH38" i="40" s="1"/>
  <c r="AI38" i="40" s="1"/>
  <c r="T38" i="40"/>
  <c r="AF38" i="40" s="1"/>
  <c r="S38" i="40"/>
  <c r="R38" i="40"/>
  <c r="AE38" i="40" s="1"/>
  <c r="Q38" i="40"/>
  <c r="F38" i="40"/>
  <c r="E38" i="40"/>
  <c r="D38" i="40"/>
  <c r="C38" i="40"/>
  <c r="B38" i="40"/>
  <c r="P36" i="40"/>
  <c r="A36" i="40"/>
  <c r="AI33" i="40"/>
  <c r="AH33" i="40"/>
  <c r="AG33" i="40"/>
  <c r="AF33" i="40"/>
  <c r="AE33" i="40"/>
  <c r="AD33" i="40"/>
  <c r="AC33" i="40"/>
  <c r="AA33" i="40"/>
  <c r="Z33" i="40"/>
  <c r="X33" i="40"/>
  <c r="V33" i="40"/>
  <c r="U33" i="40"/>
  <c r="T33" i="40"/>
  <c r="S33" i="40"/>
  <c r="S34" i="40" s="1"/>
  <c r="R33" i="40"/>
  <c r="Q33" i="40"/>
  <c r="P33" i="40"/>
  <c r="M33" i="40"/>
  <c r="K33" i="40"/>
  <c r="J33" i="40"/>
  <c r="H33" i="40"/>
  <c r="F33" i="40"/>
  <c r="E33" i="40"/>
  <c r="D33" i="40"/>
  <c r="C33" i="40"/>
  <c r="B33" i="40"/>
  <c r="AJ32" i="40"/>
  <c r="AB32" i="40"/>
  <c r="W32" i="40"/>
  <c r="Y32" i="40" s="1"/>
  <c r="L32" i="40"/>
  <c r="I32" i="40"/>
  <c r="N32" i="40" s="1"/>
  <c r="G32" i="40"/>
  <c r="AJ31" i="40"/>
  <c r="AB31" i="40"/>
  <c r="Y31" i="40"/>
  <c r="W31" i="40"/>
  <c r="L31" i="40"/>
  <c r="G31" i="40"/>
  <c r="I31" i="40" s="1"/>
  <c r="N31" i="40" s="1"/>
  <c r="AJ30" i="40"/>
  <c r="AB30" i="40"/>
  <c r="W30" i="40"/>
  <c r="Y30" i="40" s="1"/>
  <c r="L30" i="40"/>
  <c r="I30" i="40"/>
  <c r="N30" i="40" s="1"/>
  <c r="G30" i="40"/>
  <c r="AJ29" i="40"/>
  <c r="AB29" i="40"/>
  <c r="Y29" i="40"/>
  <c r="W29" i="40"/>
  <c r="L29" i="40"/>
  <c r="G29" i="40"/>
  <c r="I29" i="40" s="1"/>
  <c r="N29" i="40" s="1"/>
  <c r="AJ28" i="40"/>
  <c r="AB28" i="40"/>
  <c r="W28" i="40"/>
  <c r="Y28" i="40" s="1"/>
  <c r="L28" i="40"/>
  <c r="I28" i="40"/>
  <c r="N28" i="40" s="1"/>
  <c r="G28" i="40"/>
  <c r="AJ27" i="40"/>
  <c r="AB27" i="40"/>
  <c r="Y27" i="40"/>
  <c r="W27" i="40"/>
  <c r="L27" i="40"/>
  <c r="G27" i="40"/>
  <c r="I27" i="40" s="1"/>
  <c r="N27" i="40" s="1"/>
  <c r="AJ26" i="40"/>
  <c r="AB26" i="40"/>
  <c r="AB33" i="40" s="1"/>
  <c r="W26" i="40"/>
  <c r="W33" i="40" s="1"/>
  <c r="L26" i="40"/>
  <c r="I26" i="40"/>
  <c r="G26" i="40"/>
  <c r="AI24" i="40"/>
  <c r="AI34" i="40" s="1"/>
  <c r="AI55" i="40" s="1"/>
  <c r="AH24" i="40"/>
  <c r="AH34" i="40" s="1"/>
  <c r="AH55" i="40" s="1"/>
  <c r="AG24" i="40"/>
  <c r="AG34" i="40" s="1"/>
  <c r="AG55" i="40" s="1"/>
  <c r="AF24" i="40"/>
  <c r="AF34" i="40" s="1"/>
  <c r="AF55" i="40" s="1"/>
  <c r="AE24" i="40"/>
  <c r="AE34" i="40" s="1"/>
  <c r="AE55" i="40" s="1"/>
  <c r="AD24" i="40"/>
  <c r="AD34" i="40" s="1"/>
  <c r="AD55" i="40" s="1"/>
  <c r="AC24" i="40"/>
  <c r="AC34" i="40" s="1"/>
  <c r="AC55" i="40" s="1"/>
  <c r="AA24" i="40"/>
  <c r="AA34" i="40" s="1"/>
  <c r="AA55" i="40" s="1"/>
  <c r="Z24" i="40"/>
  <c r="Z34" i="40" s="1"/>
  <c r="Z55" i="40" s="1"/>
  <c r="X24" i="40"/>
  <c r="V24" i="40"/>
  <c r="V34" i="40" s="1"/>
  <c r="V55" i="40" s="1"/>
  <c r="U24" i="40"/>
  <c r="U34" i="40" s="1"/>
  <c r="U55" i="40" s="1"/>
  <c r="T24" i="40"/>
  <c r="T34" i="40" s="1"/>
  <c r="T55" i="40" s="1"/>
  <c r="R24" i="40"/>
  <c r="R34" i="40" s="1"/>
  <c r="R55" i="40" s="1"/>
  <c r="Q24" i="40"/>
  <c r="Q34" i="40" s="1"/>
  <c r="Q55" i="40" s="1"/>
  <c r="M24" i="40"/>
  <c r="M34" i="40" s="1"/>
  <c r="M55" i="40" s="1"/>
  <c r="K24" i="40"/>
  <c r="K34" i="40" s="1"/>
  <c r="K55" i="40" s="1"/>
  <c r="J24" i="40"/>
  <c r="J34" i="40" s="1"/>
  <c r="J55" i="40" s="1"/>
  <c r="H24" i="40"/>
  <c r="H34" i="40" s="1"/>
  <c r="H55" i="40" s="1"/>
  <c r="F24" i="40"/>
  <c r="F34" i="40" s="1"/>
  <c r="F55" i="40" s="1"/>
  <c r="E24" i="40"/>
  <c r="E34" i="40" s="1"/>
  <c r="E55" i="40" s="1"/>
  <c r="D24" i="40"/>
  <c r="D34" i="40" s="1"/>
  <c r="D55" i="40" s="1"/>
  <c r="C24" i="40"/>
  <c r="C34" i="40" s="1"/>
  <c r="C55" i="40" s="1"/>
  <c r="B24" i="40"/>
  <c r="B34" i="40" s="1"/>
  <c r="B55" i="40" s="1"/>
  <c r="AJ23" i="40"/>
  <c r="AB23" i="40"/>
  <c r="Y23" i="40"/>
  <c r="W23" i="40"/>
  <c r="L23" i="40"/>
  <c r="G23" i="40"/>
  <c r="I23" i="40" s="1"/>
  <c r="N23" i="40" s="1"/>
  <c r="AJ22" i="40"/>
  <c r="AB22" i="40"/>
  <c r="W22" i="40"/>
  <c r="Y22" i="40" s="1"/>
  <c r="L22" i="40"/>
  <c r="G22" i="40"/>
  <c r="I22" i="40" s="1"/>
  <c r="N22" i="40" s="1"/>
  <c r="AJ21" i="40"/>
  <c r="AB21" i="40"/>
  <c r="W21" i="40"/>
  <c r="Y21" i="40" s="1"/>
  <c r="L21" i="40"/>
  <c r="I21" i="40"/>
  <c r="N21" i="40" s="1"/>
  <c r="G21" i="40"/>
  <c r="AJ20" i="40"/>
  <c r="AB20" i="40"/>
  <c r="Y20" i="40"/>
  <c r="W20" i="40"/>
  <c r="L20" i="40"/>
  <c r="G20" i="40"/>
  <c r="I20" i="40" s="1"/>
  <c r="N20" i="40" s="1"/>
  <c r="AJ19" i="40"/>
  <c r="AB19" i="40"/>
  <c r="W19" i="40"/>
  <c r="Y19" i="40" s="1"/>
  <c r="L19" i="40"/>
  <c r="I19" i="40"/>
  <c r="N19" i="40" s="1"/>
  <c r="G19" i="40"/>
  <c r="AJ18" i="40"/>
  <c r="AB18" i="40"/>
  <c r="W18" i="40"/>
  <c r="Y18" i="40" s="1"/>
  <c r="L18" i="40"/>
  <c r="I18" i="40"/>
  <c r="N18" i="40" s="1"/>
  <c r="G18" i="40"/>
  <c r="AJ17" i="40"/>
  <c r="AB17" i="40"/>
  <c r="Y17" i="40"/>
  <c r="W17" i="40"/>
  <c r="L17" i="40"/>
  <c r="G17" i="40"/>
  <c r="I17" i="40" s="1"/>
  <c r="N17" i="40" s="1"/>
  <c r="AJ16" i="40"/>
  <c r="AB16" i="40"/>
  <c r="W16" i="40"/>
  <c r="Y16" i="40" s="1"/>
  <c r="L16" i="40"/>
  <c r="G16" i="40"/>
  <c r="I16" i="40" s="1"/>
  <c r="N16" i="40" s="1"/>
  <c r="AJ15" i="40"/>
  <c r="AB15" i="40"/>
  <c r="W15" i="40"/>
  <c r="Y15" i="40" s="1"/>
  <c r="L15" i="40"/>
  <c r="I15" i="40"/>
  <c r="N15" i="40" s="1"/>
  <c r="G15" i="40"/>
  <c r="AJ14" i="40"/>
  <c r="AB14" i="40"/>
  <c r="W14" i="40"/>
  <c r="Y14" i="40" s="1"/>
  <c r="L14" i="40"/>
  <c r="I14" i="40"/>
  <c r="N14" i="40" s="1"/>
  <c r="G14" i="40"/>
  <c r="AJ13" i="40"/>
  <c r="AB13" i="40"/>
  <c r="Y13" i="40"/>
  <c r="W13" i="40"/>
  <c r="L13" i="40"/>
  <c r="G13" i="40"/>
  <c r="I13" i="40" s="1"/>
  <c r="N13" i="40" s="1"/>
  <c r="AJ12" i="40"/>
  <c r="AB12" i="40"/>
  <c r="W12" i="40"/>
  <c r="Y12" i="40" s="1"/>
  <c r="L12" i="40"/>
  <c r="G12" i="40"/>
  <c r="I12" i="40" s="1"/>
  <c r="N12" i="40" s="1"/>
  <c r="AJ11" i="40"/>
  <c r="AB11" i="40"/>
  <c r="W11" i="40"/>
  <c r="Y11" i="40" s="1"/>
  <c r="L11" i="40"/>
  <c r="I11" i="40"/>
  <c r="N11" i="40" s="1"/>
  <c r="G11" i="40"/>
  <c r="AJ10" i="40"/>
  <c r="AB10" i="40"/>
  <c r="W10" i="40"/>
  <c r="Y10" i="40" s="1"/>
  <c r="L10" i="40"/>
  <c r="G10" i="40"/>
  <c r="I10" i="40" s="1"/>
  <c r="N10" i="40" s="1"/>
  <c r="AJ9" i="40"/>
  <c r="AB9" i="40"/>
  <c r="W9" i="40"/>
  <c r="Y9" i="40" s="1"/>
  <c r="L9" i="40"/>
  <c r="G9" i="40"/>
  <c r="I9" i="40" s="1"/>
  <c r="N9" i="40" s="1"/>
  <c r="AJ8" i="40"/>
  <c r="AB8" i="40"/>
  <c r="Y8" i="40"/>
  <c r="W8" i="40"/>
  <c r="L8" i="40"/>
  <c r="G8" i="40"/>
  <c r="I8" i="40" s="1"/>
  <c r="N8" i="40" s="1"/>
  <c r="AJ7" i="40"/>
  <c r="AB7" i="40"/>
  <c r="W7" i="40"/>
  <c r="Y7" i="40" s="1"/>
  <c r="L7" i="40"/>
  <c r="I7" i="40"/>
  <c r="N7" i="40" s="1"/>
  <c r="G7" i="40"/>
  <c r="AJ6" i="40"/>
  <c r="AB6" i="40"/>
  <c r="Y6" i="40"/>
  <c r="W6" i="40"/>
  <c r="L6" i="40"/>
  <c r="G6" i="40"/>
  <c r="I6" i="40" s="1"/>
  <c r="N6" i="40" s="1"/>
  <c r="AJ5" i="40"/>
  <c r="AB5" i="40"/>
  <c r="W5" i="40"/>
  <c r="W24" i="40" s="1"/>
  <c r="W34" i="40" s="1"/>
  <c r="L5" i="40"/>
  <c r="I5" i="40"/>
  <c r="G5" i="40"/>
  <c r="V3" i="40"/>
  <c r="U3" i="40"/>
  <c r="AG3" i="40" s="1"/>
  <c r="AH3" i="40" s="1"/>
  <c r="AI3" i="40" s="1"/>
  <c r="T3" i="40"/>
  <c r="AF3" i="40" s="1"/>
  <c r="S3" i="40"/>
  <c r="R3" i="40"/>
  <c r="AE3" i="40" s="1"/>
  <c r="Q3" i="40"/>
  <c r="F3" i="40"/>
  <c r="E3" i="40"/>
  <c r="D3" i="40"/>
  <c r="C3" i="40"/>
  <c r="B3" i="40"/>
  <c r="AI53" i="39"/>
  <c r="AH53" i="39"/>
  <c r="AG53" i="39"/>
  <c r="AF53" i="39"/>
  <c r="AE53" i="39"/>
  <c r="AD53" i="39"/>
  <c r="AC53" i="39"/>
  <c r="AA53" i="39"/>
  <c r="Z53" i="39"/>
  <c r="X53" i="39"/>
  <c r="V53" i="39"/>
  <c r="U53" i="39"/>
  <c r="T53" i="39"/>
  <c r="S53" i="39"/>
  <c r="S54" i="39" s="1"/>
  <c r="R53" i="39"/>
  <c r="Q53" i="39"/>
  <c r="M53" i="39"/>
  <c r="K53" i="39"/>
  <c r="J53" i="39"/>
  <c r="H53" i="39"/>
  <c r="F53" i="39"/>
  <c r="E53" i="39"/>
  <c r="D53" i="39"/>
  <c r="C53" i="39"/>
  <c r="B53" i="39"/>
  <c r="AJ52" i="39"/>
  <c r="AB52" i="39"/>
  <c r="W52" i="39"/>
  <c r="Y52" i="39" s="1"/>
  <c r="L52" i="39"/>
  <c r="G52" i="39"/>
  <c r="I52" i="39" s="1"/>
  <c r="N52" i="39" s="1"/>
  <c r="AJ51" i="39"/>
  <c r="AB51" i="39"/>
  <c r="W51" i="39"/>
  <c r="Y51" i="39" s="1"/>
  <c r="L51" i="39"/>
  <c r="G51" i="39"/>
  <c r="I51" i="39" s="1"/>
  <c r="N51" i="39" s="1"/>
  <c r="AJ50" i="39"/>
  <c r="AB50" i="39"/>
  <c r="W50" i="39"/>
  <c r="Y50" i="39" s="1"/>
  <c r="L50" i="39"/>
  <c r="G50" i="39"/>
  <c r="I50" i="39" s="1"/>
  <c r="N50" i="39" s="1"/>
  <c r="AJ49" i="39"/>
  <c r="AB49" i="39"/>
  <c r="W49" i="39"/>
  <c r="Y49" i="39" s="1"/>
  <c r="L49" i="39"/>
  <c r="G49" i="39"/>
  <c r="I49" i="39" s="1"/>
  <c r="N49" i="39" s="1"/>
  <c r="AJ48" i="39"/>
  <c r="AB48" i="39"/>
  <c r="W48" i="39"/>
  <c r="L48" i="39"/>
  <c r="G48" i="39"/>
  <c r="G53" i="39" s="1"/>
  <c r="AI46" i="39"/>
  <c r="AI54" i="39" s="1"/>
  <c r="AH46" i="39"/>
  <c r="AH54" i="39" s="1"/>
  <c r="AG46" i="39"/>
  <c r="AG54" i="39" s="1"/>
  <c r="AF46" i="39"/>
  <c r="AF54" i="39" s="1"/>
  <c r="AE46" i="39"/>
  <c r="AE54" i="39" s="1"/>
  <c r="AD46" i="39"/>
  <c r="AD54" i="39" s="1"/>
  <c r="AC46" i="39"/>
  <c r="AC54" i="39" s="1"/>
  <c r="AA46" i="39"/>
  <c r="AA54" i="39" s="1"/>
  <c r="Z46" i="39"/>
  <c r="Z54" i="39" s="1"/>
  <c r="X46" i="39"/>
  <c r="X54" i="39" s="1"/>
  <c r="V46" i="39"/>
  <c r="V54" i="39" s="1"/>
  <c r="U46" i="39"/>
  <c r="U54" i="39" s="1"/>
  <c r="T46" i="39"/>
  <c r="T54" i="39" s="1"/>
  <c r="R46" i="39"/>
  <c r="R54" i="39" s="1"/>
  <c r="Q46" i="39"/>
  <c r="Q54" i="39" s="1"/>
  <c r="M46" i="39"/>
  <c r="M54" i="39" s="1"/>
  <c r="K46" i="39"/>
  <c r="K54" i="39" s="1"/>
  <c r="J46" i="39"/>
  <c r="J54" i="39" s="1"/>
  <c r="H46" i="39"/>
  <c r="H54" i="39" s="1"/>
  <c r="F46" i="39"/>
  <c r="F54" i="39" s="1"/>
  <c r="E46" i="39"/>
  <c r="E54" i="39" s="1"/>
  <c r="D46" i="39"/>
  <c r="D54" i="39" s="1"/>
  <c r="C46" i="39"/>
  <c r="C54" i="39" s="1"/>
  <c r="B46" i="39"/>
  <c r="B54" i="39" s="1"/>
  <c r="AJ45" i="39"/>
  <c r="AB45" i="39"/>
  <c r="W45" i="39"/>
  <c r="Y45" i="39" s="1"/>
  <c r="L45" i="39"/>
  <c r="G45" i="39"/>
  <c r="I45" i="39" s="1"/>
  <c r="N45" i="39" s="1"/>
  <c r="AJ44" i="39"/>
  <c r="AB44" i="39"/>
  <c r="W44" i="39"/>
  <c r="Y44" i="39" s="1"/>
  <c r="L44" i="39"/>
  <c r="G44" i="39"/>
  <c r="I44" i="39" s="1"/>
  <c r="N44" i="39" s="1"/>
  <c r="AJ43" i="39"/>
  <c r="AB43" i="39"/>
  <c r="W43" i="39"/>
  <c r="Y43" i="39" s="1"/>
  <c r="L43" i="39"/>
  <c r="G43" i="39"/>
  <c r="I43" i="39" s="1"/>
  <c r="N43" i="39" s="1"/>
  <c r="AJ42" i="39"/>
  <c r="AB42" i="39"/>
  <c r="W42" i="39"/>
  <c r="Y42" i="39" s="1"/>
  <c r="L42" i="39"/>
  <c r="G42" i="39"/>
  <c r="I42" i="39" s="1"/>
  <c r="N42" i="39" s="1"/>
  <c r="AJ41" i="39"/>
  <c r="AB41" i="39"/>
  <c r="W41" i="39"/>
  <c r="Y41" i="39" s="1"/>
  <c r="L41" i="39"/>
  <c r="G41" i="39"/>
  <c r="I41" i="39" s="1"/>
  <c r="N41" i="39" s="1"/>
  <c r="AJ40" i="39"/>
  <c r="AB40" i="39"/>
  <c r="W40" i="39"/>
  <c r="Y40" i="39" s="1"/>
  <c r="Y46" i="39" s="1"/>
  <c r="L40" i="39"/>
  <c r="G40" i="39"/>
  <c r="G46" i="39" s="1"/>
  <c r="G54" i="39" s="1"/>
  <c r="V38" i="39"/>
  <c r="U38" i="39"/>
  <c r="AG38" i="39" s="1"/>
  <c r="AH38" i="39" s="1"/>
  <c r="AI38" i="39" s="1"/>
  <c r="T38" i="39"/>
  <c r="AF38" i="39" s="1"/>
  <c r="S38" i="39"/>
  <c r="R38" i="39"/>
  <c r="AE38" i="39" s="1"/>
  <c r="Q38" i="39"/>
  <c r="F38" i="39"/>
  <c r="E38" i="39"/>
  <c r="D38" i="39"/>
  <c r="C38" i="39"/>
  <c r="B38" i="39"/>
  <c r="P36" i="39"/>
  <c r="A36" i="39"/>
  <c r="AI33" i="39"/>
  <c r="AH33" i="39"/>
  <c r="AG33" i="39"/>
  <c r="AF33" i="39"/>
  <c r="AE33" i="39"/>
  <c r="AD33" i="39"/>
  <c r="AC33" i="39"/>
  <c r="AA33" i="39"/>
  <c r="Z33" i="39"/>
  <c r="X33" i="39"/>
  <c r="V33" i="39"/>
  <c r="U33" i="39"/>
  <c r="T33" i="39"/>
  <c r="S33" i="39"/>
  <c r="S34" i="39" s="1"/>
  <c r="R33" i="39"/>
  <c r="Q33" i="39"/>
  <c r="P33" i="39"/>
  <c r="M33" i="39"/>
  <c r="K33" i="39"/>
  <c r="J33" i="39"/>
  <c r="H33" i="39"/>
  <c r="F33" i="39"/>
  <c r="E33" i="39"/>
  <c r="D33" i="39"/>
  <c r="C33" i="39"/>
  <c r="B33" i="39"/>
  <c r="AJ32" i="39"/>
  <c r="AB32" i="39"/>
  <c r="W32" i="39"/>
  <c r="Y32" i="39" s="1"/>
  <c r="L32" i="39"/>
  <c r="G32" i="39"/>
  <c r="I32" i="39" s="1"/>
  <c r="N32" i="39" s="1"/>
  <c r="AJ31" i="39"/>
  <c r="AB31" i="39"/>
  <c r="W31" i="39"/>
  <c r="Y31" i="39" s="1"/>
  <c r="L31" i="39"/>
  <c r="G31" i="39"/>
  <c r="I31" i="39" s="1"/>
  <c r="N31" i="39" s="1"/>
  <c r="AJ30" i="39"/>
  <c r="AB30" i="39"/>
  <c r="W30" i="39"/>
  <c r="Y30" i="39" s="1"/>
  <c r="L30" i="39"/>
  <c r="G30" i="39"/>
  <c r="I30" i="39" s="1"/>
  <c r="N30" i="39" s="1"/>
  <c r="AJ29" i="39"/>
  <c r="AB29" i="39"/>
  <c r="W29" i="39"/>
  <c r="Y29" i="39" s="1"/>
  <c r="L29" i="39"/>
  <c r="G29" i="39"/>
  <c r="I29" i="39" s="1"/>
  <c r="N29" i="39" s="1"/>
  <c r="AJ28" i="39"/>
  <c r="AB28" i="39"/>
  <c r="W28" i="39"/>
  <c r="Y28" i="39" s="1"/>
  <c r="L28" i="39"/>
  <c r="G28" i="39"/>
  <c r="I28" i="39" s="1"/>
  <c r="N28" i="39" s="1"/>
  <c r="AJ27" i="39"/>
  <c r="AB27" i="39"/>
  <c r="W27" i="39"/>
  <c r="Y27" i="39" s="1"/>
  <c r="L27" i="39"/>
  <c r="G27" i="39"/>
  <c r="I27" i="39" s="1"/>
  <c r="N27" i="39" s="1"/>
  <c r="AJ26" i="39"/>
  <c r="AJ33" i="39" s="1"/>
  <c r="AB26" i="39"/>
  <c r="W26" i="39"/>
  <c r="W33" i="39" s="1"/>
  <c r="L26" i="39"/>
  <c r="G26" i="39"/>
  <c r="G33" i="39" s="1"/>
  <c r="AI24" i="39"/>
  <c r="AI34" i="39" s="1"/>
  <c r="AI55" i="39" s="1"/>
  <c r="AH24" i="39"/>
  <c r="AH34" i="39" s="1"/>
  <c r="AH55" i="39" s="1"/>
  <c r="AG24" i="39"/>
  <c r="AG34" i="39" s="1"/>
  <c r="AG55" i="39" s="1"/>
  <c r="AF24" i="39"/>
  <c r="AF34" i="39" s="1"/>
  <c r="AF55" i="39" s="1"/>
  <c r="AE24" i="39"/>
  <c r="AE34" i="39" s="1"/>
  <c r="AE55" i="39" s="1"/>
  <c r="AD24" i="39"/>
  <c r="AD34" i="39" s="1"/>
  <c r="AD55" i="39" s="1"/>
  <c r="AC24" i="39"/>
  <c r="AC34" i="39" s="1"/>
  <c r="AC55" i="39" s="1"/>
  <c r="AA24" i="39"/>
  <c r="AA34" i="39" s="1"/>
  <c r="AA55" i="39" s="1"/>
  <c r="Z24" i="39"/>
  <c r="Z34" i="39" s="1"/>
  <c r="Z55" i="39" s="1"/>
  <c r="X24" i="39"/>
  <c r="X34" i="39" s="1"/>
  <c r="X55" i="39" s="1"/>
  <c r="V24" i="39"/>
  <c r="V34" i="39" s="1"/>
  <c r="V55" i="39" s="1"/>
  <c r="U24" i="39"/>
  <c r="U34" i="39" s="1"/>
  <c r="U55" i="39" s="1"/>
  <c r="T24" i="39"/>
  <c r="T34" i="39" s="1"/>
  <c r="T55" i="39" s="1"/>
  <c r="R24" i="39"/>
  <c r="R34" i="39" s="1"/>
  <c r="R55" i="39" s="1"/>
  <c r="Q24" i="39"/>
  <c r="Q34" i="39" s="1"/>
  <c r="Q55" i="39" s="1"/>
  <c r="M24" i="39"/>
  <c r="M34" i="39" s="1"/>
  <c r="M55" i="39" s="1"/>
  <c r="K24" i="39"/>
  <c r="K34" i="39" s="1"/>
  <c r="K55" i="39" s="1"/>
  <c r="J24" i="39"/>
  <c r="J34" i="39" s="1"/>
  <c r="J55" i="39" s="1"/>
  <c r="H24" i="39"/>
  <c r="H34" i="39" s="1"/>
  <c r="H55" i="39" s="1"/>
  <c r="F24" i="39"/>
  <c r="F34" i="39" s="1"/>
  <c r="F55" i="39" s="1"/>
  <c r="E24" i="39"/>
  <c r="E34" i="39" s="1"/>
  <c r="E55" i="39" s="1"/>
  <c r="D24" i="39"/>
  <c r="D34" i="39" s="1"/>
  <c r="D55" i="39" s="1"/>
  <c r="C24" i="39"/>
  <c r="C34" i="39" s="1"/>
  <c r="C55" i="39" s="1"/>
  <c r="B24" i="39"/>
  <c r="B34" i="39" s="1"/>
  <c r="B55" i="39" s="1"/>
  <c r="AJ23" i="39"/>
  <c r="AB23" i="39"/>
  <c r="W23" i="39"/>
  <c r="Y23" i="39" s="1"/>
  <c r="L23" i="39"/>
  <c r="G23" i="39"/>
  <c r="I23" i="39" s="1"/>
  <c r="N23" i="39" s="1"/>
  <c r="AJ22" i="39"/>
  <c r="AB22" i="39"/>
  <c r="W22" i="39"/>
  <c r="Y22" i="39" s="1"/>
  <c r="L22" i="39"/>
  <c r="G22" i="39"/>
  <c r="I22" i="39" s="1"/>
  <c r="N22" i="39" s="1"/>
  <c r="AJ21" i="39"/>
  <c r="AB21" i="39"/>
  <c r="W21" i="39"/>
  <c r="Y21" i="39" s="1"/>
  <c r="L21" i="39"/>
  <c r="G21" i="39"/>
  <c r="I21" i="39" s="1"/>
  <c r="N21" i="39" s="1"/>
  <c r="AJ20" i="39"/>
  <c r="AB20" i="39"/>
  <c r="W20" i="39"/>
  <c r="Y20" i="39" s="1"/>
  <c r="L20" i="39"/>
  <c r="G20" i="39"/>
  <c r="I20" i="39" s="1"/>
  <c r="N20" i="39" s="1"/>
  <c r="AJ19" i="39"/>
  <c r="AB19" i="39"/>
  <c r="W19" i="39"/>
  <c r="Y19" i="39" s="1"/>
  <c r="L19" i="39"/>
  <c r="G19" i="39"/>
  <c r="I19" i="39" s="1"/>
  <c r="N19" i="39" s="1"/>
  <c r="AJ18" i="39"/>
  <c r="AB18" i="39"/>
  <c r="W18" i="39"/>
  <c r="Y18" i="39" s="1"/>
  <c r="L18" i="39"/>
  <c r="G18" i="39"/>
  <c r="I18" i="39" s="1"/>
  <c r="N18" i="39" s="1"/>
  <c r="AJ17" i="39"/>
  <c r="AB17" i="39"/>
  <c r="W17" i="39"/>
  <c r="Y17" i="39" s="1"/>
  <c r="L17" i="39"/>
  <c r="G17" i="39"/>
  <c r="I17" i="39" s="1"/>
  <c r="N17" i="39" s="1"/>
  <c r="AJ16" i="39"/>
  <c r="AB16" i="39"/>
  <c r="W16" i="39"/>
  <c r="Y16" i="39" s="1"/>
  <c r="L16" i="39"/>
  <c r="G16" i="39"/>
  <c r="I16" i="39" s="1"/>
  <c r="N16" i="39" s="1"/>
  <c r="AJ15" i="39"/>
  <c r="AB15" i="39"/>
  <c r="W15" i="39"/>
  <c r="Y15" i="39" s="1"/>
  <c r="L15" i="39"/>
  <c r="G15" i="39"/>
  <c r="I15" i="39" s="1"/>
  <c r="N15" i="39" s="1"/>
  <c r="AJ14" i="39"/>
  <c r="AB14" i="39"/>
  <c r="W14" i="39"/>
  <c r="Y14" i="39" s="1"/>
  <c r="L14" i="39"/>
  <c r="G14" i="39"/>
  <c r="I14" i="39" s="1"/>
  <c r="N14" i="39" s="1"/>
  <c r="AJ13" i="39"/>
  <c r="AB13" i="39"/>
  <c r="W13" i="39"/>
  <c r="Y13" i="39" s="1"/>
  <c r="L13" i="39"/>
  <c r="G13" i="39"/>
  <c r="I13" i="39" s="1"/>
  <c r="N13" i="39" s="1"/>
  <c r="AJ12" i="39"/>
  <c r="AB12" i="39"/>
  <c r="W12" i="39"/>
  <c r="Y12" i="39" s="1"/>
  <c r="L12" i="39"/>
  <c r="G12" i="39"/>
  <c r="I12" i="39" s="1"/>
  <c r="N12" i="39" s="1"/>
  <c r="AJ11" i="39"/>
  <c r="AB11" i="39"/>
  <c r="W11" i="39"/>
  <c r="Y11" i="39" s="1"/>
  <c r="L11" i="39"/>
  <c r="G11" i="39"/>
  <c r="I11" i="39" s="1"/>
  <c r="N11" i="39" s="1"/>
  <c r="AJ10" i="39"/>
  <c r="AB10" i="39"/>
  <c r="W10" i="39"/>
  <c r="Y10" i="39" s="1"/>
  <c r="L10" i="39"/>
  <c r="G10" i="39"/>
  <c r="I10" i="39" s="1"/>
  <c r="N10" i="39" s="1"/>
  <c r="AJ9" i="39"/>
  <c r="AB9" i="39"/>
  <c r="W9" i="39"/>
  <c r="Y9" i="39" s="1"/>
  <c r="L9" i="39"/>
  <c r="G9" i="39"/>
  <c r="I9" i="39" s="1"/>
  <c r="N9" i="39" s="1"/>
  <c r="AJ8" i="39"/>
  <c r="AB8" i="39"/>
  <c r="W8" i="39"/>
  <c r="Y8" i="39" s="1"/>
  <c r="L8" i="39"/>
  <c r="G8" i="39"/>
  <c r="I8" i="39" s="1"/>
  <c r="N8" i="39" s="1"/>
  <c r="AJ7" i="39"/>
  <c r="AB7" i="39"/>
  <c r="W7" i="39"/>
  <c r="Y7" i="39" s="1"/>
  <c r="L7" i="39"/>
  <c r="G7" i="39"/>
  <c r="I7" i="39" s="1"/>
  <c r="N7" i="39" s="1"/>
  <c r="AJ6" i="39"/>
  <c r="AB6" i="39"/>
  <c r="W6" i="39"/>
  <c r="Y6" i="39" s="1"/>
  <c r="L6" i="39"/>
  <c r="G6" i="39"/>
  <c r="I6" i="39" s="1"/>
  <c r="N6" i="39" s="1"/>
  <c r="AJ5" i="39"/>
  <c r="AB5" i="39"/>
  <c r="W5" i="39"/>
  <c r="L5" i="39"/>
  <c r="L24" i="39" s="1"/>
  <c r="G5" i="39"/>
  <c r="V3" i="39"/>
  <c r="U3" i="39"/>
  <c r="AG3" i="39" s="1"/>
  <c r="AH3" i="39" s="1"/>
  <c r="AI3" i="39" s="1"/>
  <c r="T3" i="39"/>
  <c r="AF3" i="39" s="1"/>
  <c r="S3" i="39"/>
  <c r="R3" i="39"/>
  <c r="AE3" i="39" s="1"/>
  <c r="Q3" i="39"/>
  <c r="F3" i="39"/>
  <c r="E3" i="39"/>
  <c r="D3" i="39"/>
  <c r="C3" i="39"/>
  <c r="B3" i="39"/>
  <c r="G23" i="38"/>
  <c r="I23" i="38" s="1"/>
  <c r="N23" i="38" s="1"/>
  <c r="G22" i="38"/>
  <c r="I22" i="38" s="1"/>
  <c r="N22" i="38" s="1"/>
  <c r="G21" i="38"/>
  <c r="I21" i="38" s="1"/>
  <c r="N21" i="38" s="1"/>
  <c r="G20" i="38"/>
  <c r="I20" i="38" s="1"/>
  <c r="N20" i="38" s="1"/>
  <c r="G19" i="38"/>
  <c r="I19" i="38" s="1"/>
  <c r="N19" i="38" s="1"/>
  <c r="G18" i="38"/>
  <c r="I18" i="38" s="1"/>
  <c r="N18" i="38" s="1"/>
  <c r="G17" i="38"/>
  <c r="I17" i="38" s="1"/>
  <c r="N17" i="38" s="1"/>
  <c r="G16" i="38"/>
  <c r="I16" i="38" s="1"/>
  <c r="N16" i="38" s="1"/>
  <c r="G15" i="38"/>
  <c r="I15" i="38" s="1"/>
  <c r="N15" i="38" s="1"/>
  <c r="G14" i="38"/>
  <c r="I14" i="38" s="1"/>
  <c r="N14" i="38" s="1"/>
  <c r="G13" i="38"/>
  <c r="I13" i="38" s="1"/>
  <c r="N13" i="38" s="1"/>
  <c r="G12" i="38"/>
  <c r="I12" i="38" s="1"/>
  <c r="N12" i="38" s="1"/>
  <c r="G11" i="38"/>
  <c r="I11" i="38" s="1"/>
  <c r="N11" i="38" s="1"/>
  <c r="G10" i="38"/>
  <c r="I10" i="38" s="1"/>
  <c r="N10" i="38" s="1"/>
  <c r="G9" i="38"/>
  <c r="I9" i="38" s="1"/>
  <c r="N9" i="38" s="1"/>
  <c r="G8" i="38"/>
  <c r="I8" i="38" s="1"/>
  <c r="N8" i="38" s="1"/>
  <c r="G7" i="38"/>
  <c r="I7" i="38" s="1"/>
  <c r="N7" i="38" s="1"/>
  <c r="G6" i="38"/>
  <c r="I6" i="38" s="1"/>
  <c r="N6" i="38" s="1"/>
  <c r="G5" i="38"/>
  <c r="I5" i="38" s="1"/>
  <c r="AI53" i="38"/>
  <c r="AH53" i="38"/>
  <c r="AG53" i="38"/>
  <c r="AF53" i="38"/>
  <c r="AE53" i="38"/>
  <c r="AD53" i="38"/>
  <c r="AC53" i="38"/>
  <c r="AA53" i="38"/>
  <c r="Z53" i="38"/>
  <c r="X53" i="38"/>
  <c r="V53" i="38"/>
  <c r="U53" i="38"/>
  <c r="T53" i="38"/>
  <c r="S53" i="38"/>
  <c r="S54" i="38" s="1"/>
  <c r="R53" i="38"/>
  <c r="Q53" i="38"/>
  <c r="M53" i="38"/>
  <c r="K53" i="38"/>
  <c r="J53" i="38"/>
  <c r="H53" i="38"/>
  <c r="F53" i="38"/>
  <c r="E53" i="38"/>
  <c r="D53" i="38"/>
  <c r="C53" i="38"/>
  <c r="B53" i="38"/>
  <c r="AJ52" i="38"/>
  <c r="AB52" i="38"/>
  <c r="W52" i="38"/>
  <c r="Y52" i="38" s="1"/>
  <c r="L52" i="38"/>
  <c r="G52" i="38"/>
  <c r="I52" i="38" s="1"/>
  <c r="N52" i="38" s="1"/>
  <c r="AJ51" i="38"/>
  <c r="AB51" i="38"/>
  <c r="W51" i="38"/>
  <c r="Y51" i="38" s="1"/>
  <c r="L51" i="38"/>
  <c r="G51" i="38"/>
  <c r="I51" i="38" s="1"/>
  <c r="N51" i="38" s="1"/>
  <c r="AJ50" i="38"/>
  <c r="AB50" i="38"/>
  <c r="W50" i="38"/>
  <c r="Y50" i="38" s="1"/>
  <c r="L50" i="38"/>
  <c r="G50" i="38"/>
  <c r="I50" i="38" s="1"/>
  <c r="N50" i="38" s="1"/>
  <c r="AJ49" i="38"/>
  <c r="AB49" i="38"/>
  <c r="W49" i="38"/>
  <c r="Y49" i="38" s="1"/>
  <c r="L49" i="38"/>
  <c r="G49" i="38"/>
  <c r="I49" i="38" s="1"/>
  <c r="N49" i="38" s="1"/>
  <c r="AJ48" i="38"/>
  <c r="AB48" i="38"/>
  <c r="AB53" i="38" s="1"/>
  <c r="W48" i="38"/>
  <c r="W53" i="38" s="1"/>
  <c r="L48" i="38"/>
  <c r="L53" i="38" s="1"/>
  <c r="G48" i="38"/>
  <c r="G53" i="38" s="1"/>
  <c r="AI46" i="38"/>
  <c r="AI54" i="38" s="1"/>
  <c r="AH46" i="38"/>
  <c r="AH54" i="38" s="1"/>
  <c r="AG46" i="38"/>
  <c r="AG54" i="38" s="1"/>
  <c r="AF46" i="38"/>
  <c r="AF54" i="38" s="1"/>
  <c r="AE46" i="38"/>
  <c r="AE54" i="38" s="1"/>
  <c r="AD46" i="38"/>
  <c r="AD54" i="38" s="1"/>
  <c r="AC46" i="38"/>
  <c r="AC54" i="38" s="1"/>
  <c r="AA46" i="38"/>
  <c r="AA54" i="38" s="1"/>
  <c r="Z46" i="38"/>
  <c r="Z54" i="38" s="1"/>
  <c r="X46" i="38"/>
  <c r="X54" i="38" s="1"/>
  <c r="V46" i="38"/>
  <c r="V54" i="38" s="1"/>
  <c r="U46" i="38"/>
  <c r="U54" i="38" s="1"/>
  <c r="T46" i="38"/>
  <c r="T54" i="38" s="1"/>
  <c r="R46" i="38"/>
  <c r="R54" i="38" s="1"/>
  <c r="Q46" i="38"/>
  <c r="Q54" i="38" s="1"/>
  <c r="M46" i="38"/>
  <c r="M54" i="38" s="1"/>
  <c r="K46" i="38"/>
  <c r="K54" i="38" s="1"/>
  <c r="J46" i="38"/>
  <c r="J54" i="38" s="1"/>
  <c r="H46" i="38"/>
  <c r="H54" i="38" s="1"/>
  <c r="F46" i="38"/>
  <c r="F54" i="38" s="1"/>
  <c r="E46" i="38"/>
  <c r="E54" i="38" s="1"/>
  <c r="D46" i="38"/>
  <c r="D54" i="38" s="1"/>
  <c r="C46" i="38"/>
  <c r="C54" i="38" s="1"/>
  <c r="B46" i="38"/>
  <c r="B54" i="38" s="1"/>
  <c r="AJ45" i="38"/>
  <c r="AB45" i="38"/>
  <c r="W45" i="38"/>
  <c r="Y45" i="38" s="1"/>
  <c r="L45" i="38"/>
  <c r="G45" i="38"/>
  <c r="I45" i="38" s="1"/>
  <c r="N45" i="38" s="1"/>
  <c r="AJ44" i="38"/>
  <c r="AB44" i="38"/>
  <c r="W44" i="38"/>
  <c r="Y44" i="38" s="1"/>
  <c r="L44" i="38"/>
  <c r="G44" i="38"/>
  <c r="I44" i="38" s="1"/>
  <c r="N44" i="38" s="1"/>
  <c r="AJ43" i="38"/>
  <c r="AB43" i="38"/>
  <c r="W43" i="38"/>
  <c r="Y43" i="38" s="1"/>
  <c r="L43" i="38"/>
  <c r="G43" i="38"/>
  <c r="I43" i="38" s="1"/>
  <c r="N43" i="38" s="1"/>
  <c r="AJ42" i="38"/>
  <c r="AB42" i="38"/>
  <c r="W42" i="38"/>
  <c r="Y42" i="38" s="1"/>
  <c r="L42" i="38"/>
  <c r="G42" i="38"/>
  <c r="I42" i="38" s="1"/>
  <c r="N42" i="38" s="1"/>
  <c r="AJ41" i="38"/>
  <c r="AB41" i="38"/>
  <c r="W41" i="38"/>
  <c r="Y41" i="38" s="1"/>
  <c r="L41" i="38"/>
  <c r="G41" i="38"/>
  <c r="I41" i="38" s="1"/>
  <c r="N41" i="38" s="1"/>
  <c r="AJ40" i="38"/>
  <c r="AJ46" i="38" s="1"/>
  <c r="AB40" i="38"/>
  <c r="AB46" i="38" s="1"/>
  <c r="AB54" i="38" s="1"/>
  <c r="W40" i="38"/>
  <c r="Y40" i="38" s="1"/>
  <c r="Y46" i="38" s="1"/>
  <c r="L40" i="38"/>
  <c r="G40" i="38"/>
  <c r="G46" i="38" s="1"/>
  <c r="G54" i="38" s="1"/>
  <c r="V38" i="38"/>
  <c r="U38" i="38"/>
  <c r="AG38" i="38" s="1"/>
  <c r="AH38" i="38" s="1"/>
  <c r="AI38" i="38" s="1"/>
  <c r="T38" i="38"/>
  <c r="AF38" i="38" s="1"/>
  <c r="S38" i="38"/>
  <c r="R38" i="38"/>
  <c r="AE38" i="38" s="1"/>
  <c r="Q38" i="38"/>
  <c r="F38" i="38"/>
  <c r="E38" i="38"/>
  <c r="D38" i="38"/>
  <c r="C38" i="38"/>
  <c r="B38" i="38"/>
  <c r="P36" i="38"/>
  <c r="A36" i="38"/>
  <c r="AI33" i="38"/>
  <c r="AH33" i="38"/>
  <c r="AG33" i="38"/>
  <c r="AF33" i="38"/>
  <c r="AE33" i="38"/>
  <c r="AD33" i="38"/>
  <c r="AC33" i="38"/>
  <c r="AA33" i="38"/>
  <c r="Z33" i="38"/>
  <c r="X33" i="38"/>
  <c r="V33" i="38"/>
  <c r="U33" i="38"/>
  <c r="T33" i="38"/>
  <c r="S33" i="38"/>
  <c r="S34" i="38" s="1"/>
  <c r="R33" i="38"/>
  <c r="Q33" i="38"/>
  <c r="P33" i="38"/>
  <c r="M33" i="38"/>
  <c r="K33" i="38"/>
  <c r="J33" i="38"/>
  <c r="H33" i="38"/>
  <c r="F33" i="38"/>
  <c r="E33" i="38"/>
  <c r="D33" i="38"/>
  <c r="C33" i="38"/>
  <c r="B33" i="38"/>
  <c r="AJ32" i="38"/>
  <c r="AB32" i="38"/>
  <c r="W32" i="38"/>
  <c r="Y32" i="38" s="1"/>
  <c r="L32" i="38"/>
  <c r="G32" i="38"/>
  <c r="I32" i="38" s="1"/>
  <c r="N32" i="38" s="1"/>
  <c r="AJ31" i="38"/>
  <c r="AB31" i="38"/>
  <c r="W31" i="38"/>
  <c r="Y31" i="38" s="1"/>
  <c r="L31" i="38"/>
  <c r="G31" i="38"/>
  <c r="I31" i="38" s="1"/>
  <c r="N31" i="38" s="1"/>
  <c r="AJ30" i="38"/>
  <c r="AB30" i="38"/>
  <c r="W30" i="38"/>
  <c r="Y30" i="38" s="1"/>
  <c r="L30" i="38"/>
  <c r="G30" i="38"/>
  <c r="I30" i="38" s="1"/>
  <c r="N30" i="38" s="1"/>
  <c r="AJ29" i="38"/>
  <c r="AB29" i="38"/>
  <c r="W29" i="38"/>
  <c r="Y29" i="38" s="1"/>
  <c r="L29" i="38"/>
  <c r="G29" i="38"/>
  <c r="I29" i="38" s="1"/>
  <c r="N29" i="38" s="1"/>
  <c r="AJ28" i="38"/>
  <c r="AB28" i="38"/>
  <c r="W28" i="38"/>
  <c r="Y28" i="38" s="1"/>
  <c r="L28" i="38"/>
  <c r="G28" i="38"/>
  <c r="I28" i="38" s="1"/>
  <c r="N28" i="38" s="1"/>
  <c r="AJ27" i="38"/>
  <c r="AB27" i="38"/>
  <c r="W27" i="38"/>
  <c r="Y27" i="38" s="1"/>
  <c r="L27" i="38"/>
  <c r="I27" i="38"/>
  <c r="N27" i="38" s="1"/>
  <c r="G27" i="38"/>
  <c r="AJ26" i="38"/>
  <c r="AJ33" i="38" s="1"/>
  <c r="AB26" i="38"/>
  <c r="AB33" i="38" s="1"/>
  <c r="Y26" i="38"/>
  <c r="W26" i="38"/>
  <c r="W33" i="38" s="1"/>
  <c r="L26" i="38"/>
  <c r="L33" i="38" s="1"/>
  <c r="G26" i="38"/>
  <c r="G33" i="38" s="1"/>
  <c r="AI24" i="38"/>
  <c r="AI34" i="38" s="1"/>
  <c r="AI55" i="38" s="1"/>
  <c r="AH24" i="38"/>
  <c r="AH34" i="38" s="1"/>
  <c r="AH55" i="38" s="1"/>
  <c r="AG24" i="38"/>
  <c r="AG34" i="38" s="1"/>
  <c r="AG55" i="38" s="1"/>
  <c r="AF24" i="38"/>
  <c r="AF34" i="38" s="1"/>
  <c r="AF55" i="38" s="1"/>
  <c r="AE24" i="38"/>
  <c r="AE34" i="38" s="1"/>
  <c r="AE55" i="38" s="1"/>
  <c r="AD24" i="38"/>
  <c r="AD34" i="38" s="1"/>
  <c r="AC24" i="38"/>
  <c r="AC34" i="38" s="1"/>
  <c r="AC55" i="38" s="1"/>
  <c r="AA24" i="38"/>
  <c r="AA34" i="38" s="1"/>
  <c r="AA55" i="38" s="1"/>
  <c r="Z24" i="38"/>
  <c r="Z34" i="38" s="1"/>
  <c r="Z55" i="38" s="1"/>
  <c r="X24" i="38"/>
  <c r="X34" i="38" s="1"/>
  <c r="X55" i="38" s="1"/>
  <c r="V24" i="38"/>
  <c r="V34" i="38" s="1"/>
  <c r="V55" i="38" s="1"/>
  <c r="U24" i="38"/>
  <c r="U34" i="38" s="1"/>
  <c r="U55" i="38" s="1"/>
  <c r="T24" i="38"/>
  <c r="T34" i="38" s="1"/>
  <c r="T55" i="38" s="1"/>
  <c r="R24" i="38"/>
  <c r="R34" i="38" s="1"/>
  <c r="R55" i="38" s="1"/>
  <c r="Q24" i="38"/>
  <c r="Q34" i="38" s="1"/>
  <c r="Q55" i="38" s="1"/>
  <c r="M24" i="38"/>
  <c r="M34" i="38" s="1"/>
  <c r="M55" i="38" s="1"/>
  <c r="K24" i="38"/>
  <c r="K34" i="38" s="1"/>
  <c r="K55" i="38" s="1"/>
  <c r="J24" i="38"/>
  <c r="J34" i="38" s="1"/>
  <c r="J55" i="38" s="1"/>
  <c r="H24" i="38"/>
  <c r="H34" i="38" s="1"/>
  <c r="H55" i="38" s="1"/>
  <c r="F24" i="38"/>
  <c r="F34" i="38" s="1"/>
  <c r="F55" i="38" s="1"/>
  <c r="E24" i="38"/>
  <c r="E34" i="38" s="1"/>
  <c r="E55" i="38" s="1"/>
  <c r="D24" i="38"/>
  <c r="D34" i="38" s="1"/>
  <c r="D55" i="38" s="1"/>
  <c r="C24" i="38"/>
  <c r="C34" i="38" s="1"/>
  <c r="C55" i="38" s="1"/>
  <c r="B24" i="38"/>
  <c r="B34" i="38" s="1"/>
  <c r="B55" i="38" s="1"/>
  <c r="AJ23" i="38"/>
  <c r="AB23" i="38"/>
  <c r="W23" i="38"/>
  <c r="Y23" i="38" s="1"/>
  <c r="L23" i="38"/>
  <c r="AJ22" i="38"/>
  <c r="AB22" i="38"/>
  <c r="W22" i="38"/>
  <c r="Y22" i="38" s="1"/>
  <c r="L22" i="38"/>
  <c r="AJ21" i="38"/>
  <c r="AB21" i="38"/>
  <c r="W21" i="38"/>
  <c r="Y21" i="38" s="1"/>
  <c r="L21" i="38"/>
  <c r="AJ20" i="38"/>
  <c r="AB20" i="38"/>
  <c r="W20" i="38"/>
  <c r="Y20" i="38" s="1"/>
  <c r="L20" i="38"/>
  <c r="AJ19" i="38"/>
  <c r="AB19" i="38"/>
  <c r="W19" i="38"/>
  <c r="Y19" i="38" s="1"/>
  <c r="L19" i="38"/>
  <c r="AJ18" i="38"/>
  <c r="AB18" i="38"/>
  <c r="W18" i="38"/>
  <c r="Y18" i="38" s="1"/>
  <c r="L18" i="38"/>
  <c r="AJ17" i="38"/>
  <c r="AB17" i="38"/>
  <c r="W17" i="38"/>
  <c r="Y17" i="38" s="1"/>
  <c r="L17" i="38"/>
  <c r="AJ16" i="38"/>
  <c r="AB16" i="38"/>
  <c r="W16" i="38"/>
  <c r="Y16" i="38" s="1"/>
  <c r="L16" i="38"/>
  <c r="AJ15" i="38"/>
  <c r="AB15" i="38"/>
  <c r="W15" i="38"/>
  <c r="Y15" i="38" s="1"/>
  <c r="L15" i="38"/>
  <c r="AJ14" i="38"/>
  <c r="AB14" i="38"/>
  <c r="W14" i="38"/>
  <c r="Y14" i="38" s="1"/>
  <c r="L14" i="38"/>
  <c r="AJ13" i="38"/>
  <c r="AB13" i="38"/>
  <c r="W13" i="38"/>
  <c r="Y13" i="38" s="1"/>
  <c r="L13" i="38"/>
  <c r="AJ12" i="38"/>
  <c r="AB12" i="38"/>
  <c r="W12" i="38"/>
  <c r="Y12" i="38" s="1"/>
  <c r="L12" i="38"/>
  <c r="AJ11" i="38"/>
  <c r="AB11" i="38"/>
  <c r="W11" i="38"/>
  <c r="Y11" i="38" s="1"/>
  <c r="L11" i="38"/>
  <c r="AJ10" i="38"/>
  <c r="AB10" i="38"/>
  <c r="W10" i="38"/>
  <c r="Y10" i="38" s="1"/>
  <c r="L10" i="38"/>
  <c r="AJ9" i="38"/>
  <c r="AB9" i="38"/>
  <c r="W9" i="38"/>
  <c r="Y9" i="38" s="1"/>
  <c r="L9" i="38"/>
  <c r="AJ8" i="38"/>
  <c r="AB8" i="38"/>
  <c r="W8" i="38"/>
  <c r="Y8" i="38" s="1"/>
  <c r="L8" i="38"/>
  <c r="AJ7" i="38"/>
  <c r="AB7" i="38"/>
  <c r="W7" i="38"/>
  <c r="Y7" i="38" s="1"/>
  <c r="L7" i="38"/>
  <c r="AJ6" i="38"/>
  <c r="AB6" i="38"/>
  <c r="W6" i="38"/>
  <c r="Y6" i="38" s="1"/>
  <c r="L6" i="38"/>
  <c r="AJ5" i="38"/>
  <c r="AJ24" i="38" s="1"/>
  <c r="AJ34" i="38" s="1"/>
  <c r="AB5" i="38"/>
  <c r="AB24" i="38" s="1"/>
  <c r="AB34" i="38" s="1"/>
  <c r="AB55" i="38" s="1"/>
  <c r="W5" i="38"/>
  <c r="W24" i="38" s="1"/>
  <c r="W34" i="38" s="1"/>
  <c r="L5" i="38"/>
  <c r="L24" i="38" s="1"/>
  <c r="L34" i="38" s="1"/>
  <c r="G24" i="38"/>
  <c r="G34" i="38" s="1"/>
  <c r="G55" i="38" s="1"/>
  <c r="V3" i="38"/>
  <c r="U3" i="38"/>
  <c r="AG3" i="38" s="1"/>
  <c r="AH3" i="38" s="1"/>
  <c r="AI3" i="38" s="1"/>
  <c r="T3" i="38"/>
  <c r="AF3" i="38" s="1"/>
  <c r="S3" i="38"/>
  <c r="R3" i="38"/>
  <c r="AE3" i="38" s="1"/>
  <c r="Q3" i="38"/>
  <c r="F3" i="38"/>
  <c r="E3" i="38"/>
  <c r="D3" i="38"/>
  <c r="C3" i="38"/>
  <c r="B3" i="38"/>
  <c r="G23" i="37"/>
  <c r="I23" i="37" s="1"/>
  <c r="N23" i="37" s="1"/>
  <c r="G22" i="37"/>
  <c r="I22" i="37" s="1"/>
  <c r="N22" i="37" s="1"/>
  <c r="G21" i="37"/>
  <c r="I21" i="37" s="1"/>
  <c r="N21" i="37" s="1"/>
  <c r="G20" i="37"/>
  <c r="I20" i="37" s="1"/>
  <c r="N20" i="37" s="1"/>
  <c r="G19" i="37"/>
  <c r="I19" i="37" s="1"/>
  <c r="N19" i="37" s="1"/>
  <c r="G18" i="37"/>
  <c r="I18" i="37" s="1"/>
  <c r="N18" i="37" s="1"/>
  <c r="G17" i="37"/>
  <c r="I17" i="37" s="1"/>
  <c r="N17" i="37" s="1"/>
  <c r="G16" i="37"/>
  <c r="I16" i="37" s="1"/>
  <c r="N16" i="37" s="1"/>
  <c r="G15" i="37"/>
  <c r="I15" i="37" s="1"/>
  <c r="N15" i="37" s="1"/>
  <c r="G14" i="37"/>
  <c r="I14" i="37" s="1"/>
  <c r="N14" i="37" s="1"/>
  <c r="G13" i="37"/>
  <c r="I13" i="37" s="1"/>
  <c r="N13" i="37" s="1"/>
  <c r="G12" i="37"/>
  <c r="I12" i="37" s="1"/>
  <c r="N12" i="37" s="1"/>
  <c r="G11" i="37"/>
  <c r="I11" i="37" s="1"/>
  <c r="N11" i="37" s="1"/>
  <c r="G10" i="37"/>
  <c r="I10" i="37" s="1"/>
  <c r="N10" i="37" s="1"/>
  <c r="G9" i="37"/>
  <c r="I9" i="37" s="1"/>
  <c r="N9" i="37" s="1"/>
  <c r="G8" i="37"/>
  <c r="I8" i="37" s="1"/>
  <c r="N8" i="37" s="1"/>
  <c r="G7" i="37"/>
  <c r="I7" i="37" s="1"/>
  <c r="N7" i="37" s="1"/>
  <c r="G6" i="37"/>
  <c r="I6" i="37" s="1"/>
  <c r="N6" i="37" s="1"/>
  <c r="G5" i="37"/>
  <c r="I5" i="37" s="1"/>
  <c r="AI53" i="37"/>
  <c r="AH53" i="37"/>
  <c r="AG53" i="37"/>
  <c r="AF53" i="37"/>
  <c r="AE53" i="37"/>
  <c r="AD53" i="37"/>
  <c r="AC53" i="37"/>
  <c r="AA53" i="37"/>
  <c r="Z53" i="37"/>
  <c r="X53" i="37"/>
  <c r="V53" i="37"/>
  <c r="U53" i="37"/>
  <c r="T53" i="37"/>
  <c r="S53" i="37"/>
  <c r="S54" i="37" s="1"/>
  <c r="R53" i="37"/>
  <c r="Q53" i="37"/>
  <c r="M53" i="37"/>
  <c r="K53" i="37"/>
  <c r="J53" i="37"/>
  <c r="H53" i="37"/>
  <c r="F53" i="37"/>
  <c r="E53" i="37"/>
  <c r="D53" i="37"/>
  <c r="C53" i="37"/>
  <c r="B53" i="37"/>
  <c r="AJ52" i="37"/>
  <c r="AB52" i="37"/>
  <c r="W52" i="37"/>
  <c r="Y52" i="37" s="1"/>
  <c r="L52" i="37"/>
  <c r="G52" i="37"/>
  <c r="I52" i="37" s="1"/>
  <c r="N52" i="37" s="1"/>
  <c r="AJ51" i="37"/>
  <c r="AB51" i="37"/>
  <c r="W51" i="37"/>
  <c r="Y51" i="37" s="1"/>
  <c r="L51" i="37"/>
  <c r="G51" i="37"/>
  <c r="I51" i="37" s="1"/>
  <c r="N51" i="37" s="1"/>
  <c r="AJ50" i="37"/>
  <c r="AB50" i="37"/>
  <c r="W50" i="37"/>
  <c r="Y50" i="37" s="1"/>
  <c r="L50" i="37"/>
  <c r="G50" i="37"/>
  <c r="I50" i="37" s="1"/>
  <c r="N50" i="37" s="1"/>
  <c r="AJ49" i="37"/>
  <c r="AB49" i="37"/>
  <c r="W49" i="37"/>
  <c r="Y49" i="37" s="1"/>
  <c r="L49" i="37"/>
  <c r="G49" i="37"/>
  <c r="I49" i="37" s="1"/>
  <c r="N49" i="37" s="1"/>
  <c r="AJ48" i="37"/>
  <c r="AJ53" i="37" s="1"/>
  <c r="AB48" i="37"/>
  <c r="W48" i="37"/>
  <c r="W53" i="37" s="1"/>
  <c r="L48" i="37"/>
  <c r="G48" i="37"/>
  <c r="G53" i="37" s="1"/>
  <c r="AI46" i="37"/>
  <c r="AI54" i="37" s="1"/>
  <c r="AH46" i="37"/>
  <c r="AH54" i="37" s="1"/>
  <c r="AG46" i="37"/>
  <c r="AG54" i="37" s="1"/>
  <c r="AF46" i="37"/>
  <c r="AF54" i="37" s="1"/>
  <c r="AE46" i="37"/>
  <c r="AE54" i="37" s="1"/>
  <c r="AD46" i="37"/>
  <c r="AD54" i="37" s="1"/>
  <c r="AC46" i="37"/>
  <c r="AC54" i="37" s="1"/>
  <c r="AA46" i="37"/>
  <c r="AA54" i="37" s="1"/>
  <c r="Z46" i="37"/>
  <c r="Z54" i="37" s="1"/>
  <c r="X46" i="37"/>
  <c r="X54" i="37" s="1"/>
  <c r="V46" i="37"/>
  <c r="V54" i="37" s="1"/>
  <c r="U46" i="37"/>
  <c r="U54" i="37" s="1"/>
  <c r="T46" i="37"/>
  <c r="T54" i="37" s="1"/>
  <c r="R46" i="37"/>
  <c r="R54" i="37" s="1"/>
  <c r="Q46" i="37"/>
  <c r="Q54" i="37" s="1"/>
  <c r="M46" i="37"/>
  <c r="M54" i="37" s="1"/>
  <c r="K46" i="37"/>
  <c r="K54" i="37" s="1"/>
  <c r="J46" i="37"/>
  <c r="J54" i="37" s="1"/>
  <c r="H46" i="37"/>
  <c r="H54" i="37" s="1"/>
  <c r="F46" i="37"/>
  <c r="F54" i="37" s="1"/>
  <c r="E46" i="37"/>
  <c r="E54" i="37" s="1"/>
  <c r="D46" i="37"/>
  <c r="D54" i="37" s="1"/>
  <c r="C46" i="37"/>
  <c r="C54" i="37" s="1"/>
  <c r="B46" i="37"/>
  <c r="B54" i="37" s="1"/>
  <c r="AJ45" i="37"/>
  <c r="AB45" i="37"/>
  <c r="W45" i="37"/>
  <c r="Y45" i="37" s="1"/>
  <c r="L45" i="37"/>
  <c r="G45" i="37"/>
  <c r="I45" i="37" s="1"/>
  <c r="N45" i="37" s="1"/>
  <c r="AJ44" i="37"/>
  <c r="AB44" i="37"/>
  <c r="W44" i="37"/>
  <c r="Y44" i="37" s="1"/>
  <c r="L44" i="37"/>
  <c r="G44" i="37"/>
  <c r="I44" i="37" s="1"/>
  <c r="N44" i="37" s="1"/>
  <c r="AJ43" i="37"/>
  <c r="AB43" i="37"/>
  <c r="W43" i="37"/>
  <c r="Y43" i="37" s="1"/>
  <c r="L43" i="37"/>
  <c r="G43" i="37"/>
  <c r="I43" i="37" s="1"/>
  <c r="N43" i="37" s="1"/>
  <c r="AJ42" i="37"/>
  <c r="AB42" i="37"/>
  <c r="W42" i="37"/>
  <c r="Y42" i="37" s="1"/>
  <c r="L42" i="37"/>
  <c r="G42" i="37"/>
  <c r="I42" i="37" s="1"/>
  <c r="N42" i="37" s="1"/>
  <c r="AJ41" i="37"/>
  <c r="AB41" i="37"/>
  <c r="W41" i="37"/>
  <c r="Y41" i="37" s="1"/>
  <c r="L41" i="37"/>
  <c r="G41" i="37"/>
  <c r="I41" i="37" s="1"/>
  <c r="N41" i="37" s="1"/>
  <c r="AJ40" i="37"/>
  <c r="AJ46" i="37" s="1"/>
  <c r="AJ54" i="37" s="1"/>
  <c r="AB40" i="37"/>
  <c r="W40" i="37"/>
  <c r="Y40" i="37" s="1"/>
  <c r="Y46" i="37" s="1"/>
  <c r="L40" i="37"/>
  <c r="L46" i="37" s="1"/>
  <c r="G40" i="37"/>
  <c r="G46" i="37" s="1"/>
  <c r="G54" i="37" s="1"/>
  <c r="V38" i="37"/>
  <c r="U38" i="37"/>
  <c r="AG38" i="37" s="1"/>
  <c r="AH38" i="37" s="1"/>
  <c r="AI38" i="37" s="1"/>
  <c r="T38" i="37"/>
  <c r="AF38" i="37" s="1"/>
  <c r="S38" i="37"/>
  <c r="R38" i="37"/>
  <c r="AE38" i="37" s="1"/>
  <c r="Q38" i="37"/>
  <c r="F38" i="37"/>
  <c r="E38" i="37"/>
  <c r="D38" i="37"/>
  <c r="C38" i="37"/>
  <c r="B38" i="37"/>
  <c r="P36" i="37"/>
  <c r="A36" i="37"/>
  <c r="AI33" i="37"/>
  <c r="AH33" i="37"/>
  <c r="AG33" i="37"/>
  <c r="AF33" i="37"/>
  <c r="AE33" i="37"/>
  <c r="AD33" i="37"/>
  <c r="AC33" i="37"/>
  <c r="AA33" i="37"/>
  <c r="Z33" i="37"/>
  <c r="X33" i="37"/>
  <c r="V33" i="37"/>
  <c r="U33" i="37"/>
  <c r="T33" i="37"/>
  <c r="S33" i="37"/>
  <c r="S34" i="37" s="1"/>
  <c r="R33" i="37"/>
  <c r="Q33" i="37"/>
  <c r="P33" i="37"/>
  <c r="M33" i="37"/>
  <c r="K33" i="37"/>
  <c r="J33" i="37"/>
  <c r="H33" i="37"/>
  <c r="F33" i="37"/>
  <c r="E33" i="37"/>
  <c r="D33" i="37"/>
  <c r="C33" i="37"/>
  <c r="B33" i="37"/>
  <c r="AJ32" i="37"/>
  <c r="AB32" i="37"/>
  <c r="W32" i="37"/>
  <c r="Y32" i="37" s="1"/>
  <c r="L32" i="37"/>
  <c r="G32" i="37"/>
  <c r="I32" i="37" s="1"/>
  <c r="N32" i="37" s="1"/>
  <c r="AJ31" i="37"/>
  <c r="AB31" i="37"/>
  <c r="W31" i="37"/>
  <c r="Y31" i="37" s="1"/>
  <c r="L31" i="37"/>
  <c r="G31" i="37"/>
  <c r="I31" i="37" s="1"/>
  <c r="N31" i="37" s="1"/>
  <c r="AJ30" i="37"/>
  <c r="AB30" i="37"/>
  <c r="W30" i="37"/>
  <c r="Y30" i="37" s="1"/>
  <c r="L30" i="37"/>
  <c r="G30" i="37"/>
  <c r="I30" i="37" s="1"/>
  <c r="N30" i="37" s="1"/>
  <c r="AJ29" i="37"/>
  <c r="AB29" i="37"/>
  <c r="W29" i="37"/>
  <c r="Y29" i="37" s="1"/>
  <c r="L29" i="37"/>
  <c r="G29" i="37"/>
  <c r="I29" i="37" s="1"/>
  <c r="N29" i="37" s="1"/>
  <c r="AJ28" i="37"/>
  <c r="AB28" i="37"/>
  <c r="W28" i="37"/>
  <c r="Y28" i="37" s="1"/>
  <c r="L28" i="37"/>
  <c r="G28" i="37"/>
  <c r="I28" i="37" s="1"/>
  <c r="N28" i="37" s="1"/>
  <c r="AJ27" i="37"/>
  <c r="AB27" i="37"/>
  <c r="W27" i="37"/>
  <c r="Y27" i="37" s="1"/>
  <c r="L27" i="37"/>
  <c r="G27" i="37"/>
  <c r="I27" i="37" s="1"/>
  <c r="N27" i="37" s="1"/>
  <c r="AJ26" i="37"/>
  <c r="AJ33" i="37" s="1"/>
  <c r="AB26" i="37"/>
  <c r="W26" i="37"/>
  <c r="W33" i="37" s="1"/>
  <c r="L26" i="37"/>
  <c r="G26" i="37"/>
  <c r="G33" i="37" s="1"/>
  <c r="AI24" i="37"/>
  <c r="AI34" i="37" s="1"/>
  <c r="AI55" i="37" s="1"/>
  <c r="AH24" i="37"/>
  <c r="AH34" i="37" s="1"/>
  <c r="AH55" i="37" s="1"/>
  <c r="AG24" i="37"/>
  <c r="AG34" i="37" s="1"/>
  <c r="AG55" i="37" s="1"/>
  <c r="AF24" i="37"/>
  <c r="AF34" i="37" s="1"/>
  <c r="AF55" i="37" s="1"/>
  <c r="AE24" i="37"/>
  <c r="AE34" i="37" s="1"/>
  <c r="AE55" i="37" s="1"/>
  <c r="AD24" i="37"/>
  <c r="AD34" i="37" s="1"/>
  <c r="AD55" i="37" s="1"/>
  <c r="AC24" i="37"/>
  <c r="AC34" i="37" s="1"/>
  <c r="AC55" i="37" s="1"/>
  <c r="AA24" i="37"/>
  <c r="AA34" i="37" s="1"/>
  <c r="AA55" i="37" s="1"/>
  <c r="Z24" i="37"/>
  <c r="Z34" i="37" s="1"/>
  <c r="Z55" i="37" s="1"/>
  <c r="X24" i="37"/>
  <c r="X34" i="37" s="1"/>
  <c r="X55" i="37" s="1"/>
  <c r="V24" i="37"/>
  <c r="V34" i="37" s="1"/>
  <c r="V55" i="37" s="1"/>
  <c r="U24" i="37"/>
  <c r="U34" i="37" s="1"/>
  <c r="U55" i="37" s="1"/>
  <c r="T24" i="37"/>
  <c r="T34" i="37" s="1"/>
  <c r="T55" i="37" s="1"/>
  <c r="R24" i="37"/>
  <c r="R34" i="37" s="1"/>
  <c r="R55" i="37" s="1"/>
  <c r="Q24" i="37"/>
  <c r="Q34" i="37" s="1"/>
  <c r="Q55" i="37" s="1"/>
  <c r="M24" i="37"/>
  <c r="M34" i="37" s="1"/>
  <c r="M55" i="37" s="1"/>
  <c r="K24" i="37"/>
  <c r="K34" i="37" s="1"/>
  <c r="K55" i="37" s="1"/>
  <c r="J24" i="37"/>
  <c r="J34" i="37" s="1"/>
  <c r="J55" i="37" s="1"/>
  <c r="H24" i="37"/>
  <c r="H34" i="37" s="1"/>
  <c r="H55" i="37" s="1"/>
  <c r="F24" i="37"/>
  <c r="F34" i="37" s="1"/>
  <c r="F55" i="37" s="1"/>
  <c r="E24" i="37"/>
  <c r="E34" i="37" s="1"/>
  <c r="E55" i="37" s="1"/>
  <c r="D24" i="37"/>
  <c r="D34" i="37" s="1"/>
  <c r="D55" i="37" s="1"/>
  <c r="C24" i="37"/>
  <c r="C34" i="37" s="1"/>
  <c r="C55" i="37" s="1"/>
  <c r="B24" i="37"/>
  <c r="B34" i="37" s="1"/>
  <c r="B55" i="37" s="1"/>
  <c r="AJ23" i="37"/>
  <c r="AB23" i="37"/>
  <c r="W23" i="37"/>
  <c r="Y23" i="37" s="1"/>
  <c r="L23" i="37"/>
  <c r="AJ22" i="37"/>
  <c r="AB22" i="37"/>
  <c r="W22" i="37"/>
  <c r="Y22" i="37" s="1"/>
  <c r="L22" i="37"/>
  <c r="AJ21" i="37"/>
  <c r="AB21" i="37"/>
  <c r="W21" i="37"/>
  <c r="Y21" i="37" s="1"/>
  <c r="L21" i="37"/>
  <c r="AJ20" i="37"/>
  <c r="AB20" i="37"/>
  <c r="W20" i="37"/>
  <c r="Y20" i="37" s="1"/>
  <c r="L20" i="37"/>
  <c r="AJ19" i="37"/>
  <c r="AB19" i="37"/>
  <c r="W19" i="37"/>
  <c r="Y19" i="37" s="1"/>
  <c r="L19" i="37"/>
  <c r="AJ18" i="37"/>
  <c r="AB18" i="37"/>
  <c r="W18" i="37"/>
  <c r="Y18" i="37" s="1"/>
  <c r="L18" i="37"/>
  <c r="AJ17" i="37"/>
  <c r="AB17" i="37"/>
  <c r="W17" i="37"/>
  <c r="Y17" i="37" s="1"/>
  <c r="L17" i="37"/>
  <c r="AJ16" i="37"/>
  <c r="AB16" i="37"/>
  <c r="W16" i="37"/>
  <c r="Y16" i="37" s="1"/>
  <c r="L16" i="37"/>
  <c r="AJ15" i="37"/>
  <c r="AB15" i="37"/>
  <c r="W15" i="37"/>
  <c r="Y15" i="37" s="1"/>
  <c r="L15" i="37"/>
  <c r="AJ14" i="37"/>
  <c r="AB14" i="37"/>
  <c r="W14" i="37"/>
  <c r="Y14" i="37" s="1"/>
  <c r="L14" i="37"/>
  <c r="AJ13" i="37"/>
  <c r="AB13" i="37"/>
  <c r="W13" i="37"/>
  <c r="Y13" i="37" s="1"/>
  <c r="L13" i="37"/>
  <c r="AJ12" i="37"/>
  <c r="AB12" i="37"/>
  <c r="W12" i="37"/>
  <c r="Y12" i="37" s="1"/>
  <c r="L12" i="37"/>
  <c r="AJ11" i="37"/>
  <c r="AB11" i="37"/>
  <c r="W11" i="37"/>
  <c r="Y11" i="37" s="1"/>
  <c r="L11" i="37"/>
  <c r="AJ10" i="37"/>
  <c r="AB10" i="37"/>
  <c r="W10" i="37"/>
  <c r="Y10" i="37" s="1"/>
  <c r="L10" i="37"/>
  <c r="AJ9" i="37"/>
  <c r="AB9" i="37"/>
  <c r="W9" i="37"/>
  <c r="Y9" i="37" s="1"/>
  <c r="L9" i="37"/>
  <c r="AJ8" i="37"/>
  <c r="AB8" i="37"/>
  <c r="W8" i="37"/>
  <c r="Y8" i="37" s="1"/>
  <c r="L8" i="37"/>
  <c r="AJ7" i="37"/>
  <c r="AB7" i="37"/>
  <c r="W7" i="37"/>
  <c r="Y7" i="37" s="1"/>
  <c r="L7" i="37"/>
  <c r="AJ6" i="37"/>
  <c r="AB6" i="37"/>
  <c r="W6" i="37"/>
  <c r="Y6" i="37" s="1"/>
  <c r="L6" i="37"/>
  <c r="AJ5" i="37"/>
  <c r="AJ24" i="37" s="1"/>
  <c r="AJ34" i="37" s="1"/>
  <c r="AJ55" i="37" s="1"/>
  <c r="AB5" i="37"/>
  <c r="AB24" i="37" s="1"/>
  <c r="W5" i="37"/>
  <c r="W24" i="37" s="1"/>
  <c r="W34" i="37" s="1"/>
  <c r="L5" i="37"/>
  <c r="L24" i="37" s="1"/>
  <c r="G24" i="37"/>
  <c r="G34" i="37" s="1"/>
  <c r="G55" i="37" s="1"/>
  <c r="V3" i="37"/>
  <c r="U3" i="37"/>
  <c r="AG3" i="37" s="1"/>
  <c r="AH3" i="37" s="1"/>
  <c r="AI3" i="37" s="1"/>
  <c r="T3" i="37"/>
  <c r="AF3" i="37" s="1"/>
  <c r="S3" i="37"/>
  <c r="R3" i="37"/>
  <c r="AE3" i="37" s="1"/>
  <c r="Q3" i="37"/>
  <c r="F3" i="37"/>
  <c r="E3" i="37"/>
  <c r="D3" i="37"/>
  <c r="C3" i="37"/>
  <c r="B3" i="37"/>
  <c r="A36" i="36"/>
  <c r="G23" i="36"/>
  <c r="I23" i="36" s="1"/>
  <c r="N23" i="36" s="1"/>
  <c r="G22" i="36"/>
  <c r="I22" i="36" s="1"/>
  <c r="N22" i="36" s="1"/>
  <c r="G21" i="36"/>
  <c r="I21" i="36" s="1"/>
  <c r="N21" i="36" s="1"/>
  <c r="G20" i="36"/>
  <c r="I20" i="36" s="1"/>
  <c r="N20" i="36" s="1"/>
  <c r="G19" i="36"/>
  <c r="I19" i="36" s="1"/>
  <c r="N19" i="36" s="1"/>
  <c r="G18" i="36"/>
  <c r="I18" i="36" s="1"/>
  <c r="N18" i="36" s="1"/>
  <c r="G17" i="36"/>
  <c r="I17" i="36" s="1"/>
  <c r="N17" i="36" s="1"/>
  <c r="G16" i="36"/>
  <c r="I16" i="36" s="1"/>
  <c r="N16" i="36" s="1"/>
  <c r="G15" i="36"/>
  <c r="I15" i="36" s="1"/>
  <c r="N15" i="36" s="1"/>
  <c r="G14" i="36"/>
  <c r="I14" i="36" s="1"/>
  <c r="N14" i="36" s="1"/>
  <c r="G13" i="36"/>
  <c r="I13" i="36" s="1"/>
  <c r="N13" i="36" s="1"/>
  <c r="G12" i="36"/>
  <c r="I12" i="36" s="1"/>
  <c r="N12" i="36" s="1"/>
  <c r="G11" i="36"/>
  <c r="I11" i="36" s="1"/>
  <c r="N11" i="36" s="1"/>
  <c r="G10" i="36"/>
  <c r="I10" i="36" s="1"/>
  <c r="N10" i="36" s="1"/>
  <c r="G9" i="36"/>
  <c r="I9" i="36" s="1"/>
  <c r="N9" i="36" s="1"/>
  <c r="G8" i="36"/>
  <c r="I8" i="36" s="1"/>
  <c r="N8" i="36" s="1"/>
  <c r="G7" i="36"/>
  <c r="I7" i="36" s="1"/>
  <c r="N7" i="36" s="1"/>
  <c r="G6" i="36"/>
  <c r="I6" i="36" s="1"/>
  <c r="N6" i="36" s="1"/>
  <c r="G5" i="36"/>
  <c r="I5" i="36" s="1"/>
  <c r="AI53" i="36"/>
  <c r="AH53" i="36"/>
  <c r="AG53" i="36"/>
  <c r="AF53" i="36"/>
  <c r="AE53" i="36"/>
  <c r="AD53" i="36"/>
  <c r="AC53" i="36"/>
  <c r="AA53" i="36"/>
  <c r="Z53" i="36"/>
  <c r="X53" i="36"/>
  <c r="V53" i="36"/>
  <c r="U53" i="36"/>
  <c r="T53" i="36"/>
  <c r="S53" i="36"/>
  <c r="S54" i="36" s="1"/>
  <c r="R53" i="36"/>
  <c r="Q53" i="36"/>
  <c r="M53" i="36"/>
  <c r="K53" i="36"/>
  <c r="J53" i="36"/>
  <c r="H53" i="36"/>
  <c r="F53" i="36"/>
  <c r="E53" i="36"/>
  <c r="D53" i="36"/>
  <c r="C53" i="36"/>
  <c r="B53" i="36"/>
  <c r="AJ52" i="36"/>
  <c r="AB52" i="36"/>
  <c r="W52" i="36"/>
  <c r="Y52" i="36" s="1"/>
  <c r="L52" i="36"/>
  <c r="G52" i="36"/>
  <c r="I52" i="36" s="1"/>
  <c r="N52" i="36" s="1"/>
  <c r="AJ51" i="36"/>
  <c r="AB51" i="36"/>
  <c r="W51" i="36"/>
  <c r="Y51" i="36" s="1"/>
  <c r="L51" i="36"/>
  <c r="G51" i="36"/>
  <c r="I51" i="36" s="1"/>
  <c r="N51" i="36" s="1"/>
  <c r="AJ50" i="36"/>
  <c r="AB50" i="36"/>
  <c r="W50" i="36"/>
  <c r="Y50" i="36" s="1"/>
  <c r="L50" i="36"/>
  <c r="G50" i="36"/>
  <c r="I50" i="36" s="1"/>
  <c r="N50" i="36" s="1"/>
  <c r="AJ49" i="36"/>
  <c r="AB49" i="36"/>
  <c r="W49" i="36"/>
  <c r="Y49" i="36" s="1"/>
  <c r="L49" i="36"/>
  <c r="G49" i="36"/>
  <c r="I49" i="36" s="1"/>
  <c r="N49" i="36" s="1"/>
  <c r="AJ48" i="36"/>
  <c r="AJ53" i="36" s="1"/>
  <c r="AB48" i="36"/>
  <c r="AB53" i="36" s="1"/>
  <c r="W48" i="36"/>
  <c r="W53" i="36" s="1"/>
  <c r="L48" i="36"/>
  <c r="L53" i="36" s="1"/>
  <c r="G48" i="36"/>
  <c r="G53" i="36" s="1"/>
  <c r="AI46" i="36"/>
  <c r="AI54" i="36" s="1"/>
  <c r="AH46" i="36"/>
  <c r="AH54" i="36" s="1"/>
  <c r="AG46" i="36"/>
  <c r="AG54" i="36" s="1"/>
  <c r="AF46" i="36"/>
  <c r="AF54" i="36" s="1"/>
  <c r="AE46" i="36"/>
  <c r="AE54" i="36" s="1"/>
  <c r="AD46" i="36"/>
  <c r="AD54" i="36" s="1"/>
  <c r="AC46" i="36"/>
  <c r="AC54" i="36" s="1"/>
  <c r="AA46" i="36"/>
  <c r="AA54" i="36" s="1"/>
  <c r="Z46" i="36"/>
  <c r="Z54" i="36" s="1"/>
  <c r="X46" i="36"/>
  <c r="X54" i="36" s="1"/>
  <c r="V46" i="36"/>
  <c r="V54" i="36" s="1"/>
  <c r="U46" i="36"/>
  <c r="U54" i="36" s="1"/>
  <c r="T46" i="36"/>
  <c r="T54" i="36" s="1"/>
  <c r="R46" i="36"/>
  <c r="R54" i="36" s="1"/>
  <c r="Q46" i="36"/>
  <c r="Q54" i="36" s="1"/>
  <c r="M46" i="36"/>
  <c r="M54" i="36" s="1"/>
  <c r="K46" i="36"/>
  <c r="K54" i="36" s="1"/>
  <c r="J46" i="36"/>
  <c r="J54" i="36" s="1"/>
  <c r="H46" i="36"/>
  <c r="H54" i="36" s="1"/>
  <c r="F46" i="36"/>
  <c r="F54" i="36" s="1"/>
  <c r="E46" i="36"/>
  <c r="E54" i="36" s="1"/>
  <c r="D46" i="36"/>
  <c r="D54" i="36" s="1"/>
  <c r="C46" i="36"/>
  <c r="C54" i="36" s="1"/>
  <c r="B46" i="36"/>
  <c r="B54" i="36" s="1"/>
  <c r="AJ45" i="36"/>
  <c r="AB45" i="36"/>
  <c r="W45" i="36"/>
  <c r="Y45" i="36" s="1"/>
  <c r="L45" i="36"/>
  <c r="G45" i="36"/>
  <c r="I45" i="36" s="1"/>
  <c r="N45" i="36" s="1"/>
  <c r="AJ44" i="36"/>
  <c r="AB44" i="36"/>
  <c r="W44" i="36"/>
  <c r="Y44" i="36" s="1"/>
  <c r="L44" i="36"/>
  <c r="G44" i="36"/>
  <c r="I44" i="36" s="1"/>
  <c r="N44" i="36" s="1"/>
  <c r="AJ43" i="36"/>
  <c r="AB43" i="36"/>
  <c r="W43" i="36"/>
  <c r="Y43" i="36" s="1"/>
  <c r="L43" i="36"/>
  <c r="G43" i="36"/>
  <c r="I43" i="36" s="1"/>
  <c r="N43" i="36" s="1"/>
  <c r="AJ42" i="36"/>
  <c r="AB42" i="36"/>
  <c r="W42" i="36"/>
  <c r="Y42" i="36" s="1"/>
  <c r="L42" i="36"/>
  <c r="G42" i="36"/>
  <c r="I42" i="36" s="1"/>
  <c r="AJ41" i="36"/>
  <c r="AB41" i="36"/>
  <c r="W41" i="36"/>
  <c r="Y41" i="36" s="1"/>
  <c r="L41" i="36"/>
  <c r="G41" i="36"/>
  <c r="I41" i="36" s="1"/>
  <c r="N41" i="36" s="1"/>
  <c r="AJ40" i="36"/>
  <c r="AJ46" i="36" s="1"/>
  <c r="AJ54" i="36" s="1"/>
  <c r="AB40" i="36"/>
  <c r="AB46" i="36" s="1"/>
  <c r="AB54" i="36" s="1"/>
  <c r="W40" i="36"/>
  <c r="Y40" i="36" s="1"/>
  <c r="Y46" i="36" s="1"/>
  <c r="L40" i="36"/>
  <c r="L46" i="36" s="1"/>
  <c r="L54" i="36" s="1"/>
  <c r="G40" i="36"/>
  <c r="G46" i="36" s="1"/>
  <c r="G54" i="36" s="1"/>
  <c r="V38" i="36"/>
  <c r="U38" i="36"/>
  <c r="AG38" i="36" s="1"/>
  <c r="AH38" i="36" s="1"/>
  <c r="AI38" i="36" s="1"/>
  <c r="T38" i="36"/>
  <c r="AF38" i="36" s="1"/>
  <c r="S38" i="36"/>
  <c r="R38" i="36"/>
  <c r="AE38" i="36" s="1"/>
  <c r="Q38" i="36"/>
  <c r="F38" i="36"/>
  <c r="E38" i="36"/>
  <c r="D38" i="36"/>
  <c r="C38" i="36"/>
  <c r="B38" i="36"/>
  <c r="P36" i="36"/>
  <c r="AI33" i="36"/>
  <c r="AH33" i="36"/>
  <c r="AG33" i="36"/>
  <c r="AF33" i="36"/>
  <c r="AE33" i="36"/>
  <c r="AD33" i="36"/>
  <c r="AC33" i="36"/>
  <c r="AA33" i="36"/>
  <c r="Z33" i="36"/>
  <c r="X33" i="36"/>
  <c r="V33" i="36"/>
  <c r="U33" i="36"/>
  <c r="T33" i="36"/>
  <c r="S33" i="36"/>
  <c r="S34" i="36" s="1"/>
  <c r="R33" i="36"/>
  <c r="Q33" i="36"/>
  <c r="P33" i="36"/>
  <c r="M33" i="36"/>
  <c r="K33" i="36"/>
  <c r="J33" i="36"/>
  <c r="H33" i="36"/>
  <c r="F33" i="36"/>
  <c r="E33" i="36"/>
  <c r="D33" i="36"/>
  <c r="C33" i="36"/>
  <c r="B33" i="36"/>
  <c r="AJ32" i="36"/>
  <c r="AB32" i="36"/>
  <c r="Y32" i="36"/>
  <c r="W32" i="36"/>
  <c r="L32" i="36"/>
  <c r="G32" i="36"/>
  <c r="I32" i="36" s="1"/>
  <c r="N32" i="36" s="1"/>
  <c r="AJ31" i="36"/>
  <c r="AB31" i="36"/>
  <c r="W31" i="36"/>
  <c r="Y31" i="36" s="1"/>
  <c r="L31" i="36"/>
  <c r="I31" i="36"/>
  <c r="N31" i="36" s="1"/>
  <c r="G31" i="36"/>
  <c r="AJ30" i="36"/>
  <c r="AB30" i="36"/>
  <c r="Y30" i="36"/>
  <c r="W30" i="36"/>
  <c r="L30" i="36"/>
  <c r="G30" i="36"/>
  <c r="I30" i="36" s="1"/>
  <c r="N30" i="36" s="1"/>
  <c r="AJ29" i="36"/>
  <c r="AB29" i="36"/>
  <c r="W29" i="36"/>
  <c r="Y29" i="36" s="1"/>
  <c r="L29" i="36"/>
  <c r="I29" i="36"/>
  <c r="N29" i="36" s="1"/>
  <c r="G29" i="36"/>
  <c r="AJ28" i="36"/>
  <c r="AB28" i="36"/>
  <c r="Y28" i="36"/>
  <c r="W28" i="36"/>
  <c r="L28" i="36"/>
  <c r="G28" i="36"/>
  <c r="I28" i="36" s="1"/>
  <c r="N28" i="36" s="1"/>
  <c r="AJ27" i="36"/>
  <c r="AB27" i="36"/>
  <c r="W27" i="36"/>
  <c r="Y27" i="36" s="1"/>
  <c r="L27" i="36"/>
  <c r="I27" i="36"/>
  <c r="N27" i="36" s="1"/>
  <c r="G27" i="36"/>
  <c r="AJ26" i="36"/>
  <c r="AJ33" i="36" s="1"/>
  <c r="AB26" i="36"/>
  <c r="Y26" i="36"/>
  <c r="W26" i="36"/>
  <c r="L26" i="36"/>
  <c r="L33" i="36" s="1"/>
  <c r="G26" i="36"/>
  <c r="G33" i="36" s="1"/>
  <c r="AI24" i="36"/>
  <c r="AI34" i="36" s="1"/>
  <c r="AI55" i="36" s="1"/>
  <c r="AH24" i="36"/>
  <c r="AH34" i="36" s="1"/>
  <c r="AH55" i="36" s="1"/>
  <c r="AG24" i="36"/>
  <c r="AG34" i="36" s="1"/>
  <c r="AG55" i="36" s="1"/>
  <c r="AF24" i="36"/>
  <c r="AF34" i="36" s="1"/>
  <c r="AF55" i="36" s="1"/>
  <c r="AE24" i="36"/>
  <c r="AE34" i="36" s="1"/>
  <c r="AE55" i="36" s="1"/>
  <c r="AD24" i="36"/>
  <c r="AD34" i="36" s="1"/>
  <c r="AD55" i="36" s="1"/>
  <c r="AC24" i="36"/>
  <c r="AC34" i="36" s="1"/>
  <c r="AC55" i="36" s="1"/>
  <c r="AA24" i="36"/>
  <c r="AA34" i="36" s="1"/>
  <c r="AA55" i="36" s="1"/>
  <c r="Z24" i="36"/>
  <c r="Z34" i="36" s="1"/>
  <c r="Z55" i="36" s="1"/>
  <c r="X24" i="36"/>
  <c r="X34" i="36" s="1"/>
  <c r="V24" i="36"/>
  <c r="V34" i="36" s="1"/>
  <c r="V55" i="36" s="1"/>
  <c r="U24" i="36"/>
  <c r="U34" i="36" s="1"/>
  <c r="U55" i="36" s="1"/>
  <c r="T24" i="36"/>
  <c r="T34" i="36" s="1"/>
  <c r="T55" i="36" s="1"/>
  <c r="R24" i="36"/>
  <c r="R34" i="36" s="1"/>
  <c r="R55" i="36" s="1"/>
  <c r="Q24" i="36"/>
  <c r="Q34" i="36" s="1"/>
  <c r="Q55" i="36" s="1"/>
  <c r="M24" i="36"/>
  <c r="M34" i="36" s="1"/>
  <c r="M55" i="36" s="1"/>
  <c r="K24" i="36"/>
  <c r="K34" i="36" s="1"/>
  <c r="K55" i="36" s="1"/>
  <c r="J24" i="36"/>
  <c r="J34" i="36" s="1"/>
  <c r="J55" i="36" s="1"/>
  <c r="H24" i="36"/>
  <c r="H34" i="36" s="1"/>
  <c r="H55" i="36" s="1"/>
  <c r="F24" i="36"/>
  <c r="F34" i="36" s="1"/>
  <c r="F55" i="36" s="1"/>
  <c r="E24" i="36"/>
  <c r="E34" i="36" s="1"/>
  <c r="E55" i="36" s="1"/>
  <c r="D24" i="36"/>
  <c r="D34" i="36" s="1"/>
  <c r="D55" i="36" s="1"/>
  <c r="C24" i="36"/>
  <c r="C34" i="36" s="1"/>
  <c r="C55" i="36" s="1"/>
  <c r="B24" i="36"/>
  <c r="B34" i="36" s="1"/>
  <c r="B55" i="36" s="1"/>
  <c r="AJ23" i="36"/>
  <c r="AB23" i="36"/>
  <c r="W23" i="36"/>
  <c r="Y23" i="36" s="1"/>
  <c r="L23" i="36"/>
  <c r="AJ22" i="36"/>
  <c r="AB22" i="36"/>
  <c r="W22" i="36"/>
  <c r="Y22" i="36" s="1"/>
  <c r="L22" i="36"/>
  <c r="AJ21" i="36"/>
  <c r="AB21" i="36"/>
  <c r="W21" i="36"/>
  <c r="Y21" i="36" s="1"/>
  <c r="L21" i="36"/>
  <c r="AJ20" i="36"/>
  <c r="AB20" i="36"/>
  <c r="W20" i="36"/>
  <c r="Y20" i="36" s="1"/>
  <c r="L20" i="36"/>
  <c r="AJ19" i="36"/>
  <c r="AB19" i="36"/>
  <c r="W19" i="36"/>
  <c r="Y19" i="36" s="1"/>
  <c r="L19" i="36"/>
  <c r="AJ18" i="36"/>
  <c r="AB18" i="36"/>
  <c r="W18" i="36"/>
  <c r="Y18" i="36" s="1"/>
  <c r="L18" i="36"/>
  <c r="AJ17" i="36"/>
  <c r="AB17" i="36"/>
  <c r="W17" i="36"/>
  <c r="Y17" i="36" s="1"/>
  <c r="L17" i="36"/>
  <c r="AJ16" i="36"/>
  <c r="AB16" i="36"/>
  <c r="W16" i="36"/>
  <c r="Y16" i="36" s="1"/>
  <c r="L16" i="36"/>
  <c r="AJ15" i="36"/>
  <c r="AB15" i="36"/>
  <c r="W15" i="36"/>
  <c r="Y15" i="36" s="1"/>
  <c r="L15" i="36"/>
  <c r="AJ14" i="36"/>
  <c r="AB14" i="36"/>
  <c r="W14" i="36"/>
  <c r="Y14" i="36" s="1"/>
  <c r="L14" i="36"/>
  <c r="AJ13" i="36"/>
  <c r="AB13" i="36"/>
  <c r="W13" i="36"/>
  <c r="Y13" i="36" s="1"/>
  <c r="L13" i="36"/>
  <c r="AJ12" i="36"/>
  <c r="AB12" i="36"/>
  <c r="W12" i="36"/>
  <c r="Y12" i="36" s="1"/>
  <c r="L12" i="36"/>
  <c r="AJ11" i="36"/>
  <c r="AB11" i="36"/>
  <c r="W11" i="36"/>
  <c r="Y11" i="36" s="1"/>
  <c r="L11" i="36"/>
  <c r="AJ10" i="36"/>
  <c r="AB10" i="36"/>
  <c r="W10" i="36"/>
  <c r="Y10" i="36" s="1"/>
  <c r="L10" i="36"/>
  <c r="AJ9" i="36"/>
  <c r="AB9" i="36"/>
  <c r="W9" i="36"/>
  <c r="Y9" i="36" s="1"/>
  <c r="L9" i="36"/>
  <c r="AJ8" i="36"/>
  <c r="AB8" i="36"/>
  <c r="W8" i="36"/>
  <c r="Y8" i="36" s="1"/>
  <c r="L8" i="36"/>
  <c r="AJ7" i="36"/>
  <c r="AB7" i="36"/>
  <c r="W7" i="36"/>
  <c r="Y7" i="36" s="1"/>
  <c r="L7" i="36"/>
  <c r="AJ6" i="36"/>
  <c r="AB6" i="36"/>
  <c r="W6" i="36"/>
  <c r="Y6" i="36" s="1"/>
  <c r="L6" i="36"/>
  <c r="AJ5" i="36"/>
  <c r="AJ24" i="36" s="1"/>
  <c r="AJ34" i="36" s="1"/>
  <c r="AJ55" i="36" s="1"/>
  <c r="AB5" i="36"/>
  <c r="AB24" i="36" s="1"/>
  <c r="W5" i="36"/>
  <c r="W24" i="36" s="1"/>
  <c r="L5" i="36"/>
  <c r="L24" i="36" s="1"/>
  <c r="L34" i="36" s="1"/>
  <c r="L55" i="36" s="1"/>
  <c r="G24" i="36"/>
  <c r="G34" i="36" s="1"/>
  <c r="G55" i="36" s="1"/>
  <c r="V3" i="36"/>
  <c r="U3" i="36"/>
  <c r="AG3" i="36" s="1"/>
  <c r="AH3" i="36" s="1"/>
  <c r="AI3" i="36" s="1"/>
  <c r="T3" i="36"/>
  <c r="AF3" i="36" s="1"/>
  <c r="S3" i="36"/>
  <c r="R3" i="36"/>
  <c r="AE3" i="36" s="1"/>
  <c r="Q3" i="36"/>
  <c r="F3" i="36"/>
  <c r="E3" i="36"/>
  <c r="D3" i="36"/>
  <c r="C3" i="36"/>
  <c r="B3" i="36"/>
  <c r="AI53" i="35"/>
  <c r="AH53" i="35"/>
  <c r="AG53" i="35"/>
  <c r="AF53" i="35"/>
  <c r="AE53" i="35"/>
  <c r="AD53" i="35"/>
  <c r="AC53" i="35"/>
  <c r="AA53" i="35"/>
  <c r="Z53" i="35"/>
  <c r="X53" i="35"/>
  <c r="V53" i="35"/>
  <c r="U53" i="35"/>
  <c r="T53" i="35"/>
  <c r="S53" i="35"/>
  <c r="S54" i="35" s="1"/>
  <c r="R53" i="35"/>
  <c r="Q53" i="35"/>
  <c r="M53" i="35"/>
  <c r="K53" i="35"/>
  <c r="J53" i="35"/>
  <c r="H53" i="35"/>
  <c r="F53" i="35"/>
  <c r="E53" i="35"/>
  <c r="D53" i="35"/>
  <c r="C53" i="35"/>
  <c r="B53" i="35"/>
  <c r="AJ52" i="35"/>
  <c r="AB52" i="35"/>
  <c r="W52" i="35"/>
  <c r="Y52" i="35" s="1"/>
  <c r="L52" i="35"/>
  <c r="G52" i="35"/>
  <c r="I52" i="35" s="1"/>
  <c r="N52" i="35" s="1"/>
  <c r="AJ51" i="35"/>
  <c r="AB51" i="35"/>
  <c r="W51" i="35"/>
  <c r="Y51" i="35" s="1"/>
  <c r="L51" i="35"/>
  <c r="G51" i="35"/>
  <c r="I51" i="35" s="1"/>
  <c r="N51" i="35" s="1"/>
  <c r="AJ50" i="35"/>
  <c r="AB50" i="35"/>
  <c r="W50" i="35"/>
  <c r="Y50" i="35" s="1"/>
  <c r="L50" i="35"/>
  <c r="G50" i="35"/>
  <c r="I50" i="35" s="1"/>
  <c r="N50" i="35" s="1"/>
  <c r="AJ49" i="35"/>
  <c r="AB49" i="35"/>
  <c r="W49" i="35"/>
  <c r="Y49" i="35" s="1"/>
  <c r="L49" i="35"/>
  <c r="G49" i="35"/>
  <c r="I49" i="35" s="1"/>
  <c r="N49" i="35" s="1"/>
  <c r="AJ48" i="35"/>
  <c r="AJ53" i="35" s="1"/>
  <c r="AB48" i="35"/>
  <c r="AB53" i="35" s="1"/>
  <c r="W48" i="35"/>
  <c r="W53" i="35" s="1"/>
  <c r="L48" i="35"/>
  <c r="L53" i="35" s="1"/>
  <c r="G48" i="35"/>
  <c r="G53" i="35" s="1"/>
  <c r="AI46" i="35"/>
  <c r="AI54" i="35" s="1"/>
  <c r="AH46" i="35"/>
  <c r="AH54" i="35" s="1"/>
  <c r="AG46" i="35"/>
  <c r="AG54" i="35" s="1"/>
  <c r="AF46" i="35"/>
  <c r="AF54" i="35" s="1"/>
  <c r="AE46" i="35"/>
  <c r="AE54" i="35" s="1"/>
  <c r="AD46" i="35"/>
  <c r="AD54" i="35" s="1"/>
  <c r="AC46" i="35"/>
  <c r="AC54" i="35" s="1"/>
  <c r="AA46" i="35"/>
  <c r="AA54" i="35" s="1"/>
  <c r="Z46" i="35"/>
  <c r="Z54" i="35" s="1"/>
  <c r="X46" i="35"/>
  <c r="X54" i="35" s="1"/>
  <c r="V46" i="35"/>
  <c r="V54" i="35" s="1"/>
  <c r="U46" i="35"/>
  <c r="U54" i="35" s="1"/>
  <c r="T46" i="35"/>
  <c r="T54" i="35" s="1"/>
  <c r="R46" i="35"/>
  <c r="R54" i="35" s="1"/>
  <c r="Q46" i="35"/>
  <c r="Q54" i="35" s="1"/>
  <c r="M46" i="35"/>
  <c r="M54" i="35" s="1"/>
  <c r="K46" i="35"/>
  <c r="K54" i="35" s="1"/>
  <c r="J46" i="35"/>
  <c r="J54" i="35" s="1"/>
  <c r="H46" i="35"/>
  <c r="H54" i="35" s="1"/>
  <c r="F46" i="35"/>
  <c r="F54" i="35" s="1"/>
  <c r="E46" i="35"/>
  <c r="E54" i="35" s="1"/>
  <c r="D46" i="35"/>
  <c r="D54" i="35" s="1"/>
  <c r="C46" i="35"/>
  <c r="C54" i="35" s="1"/>
  <c r="B46" i="35"/>
  <c r="B54" i="35" s="1"/>
  <c r="AJ45" i="35"/>
  <c r="AB45" i="35"/>
  <c r="W45" i="35"/>
  <c r="Y45" i="35" s="1"/>
  <c r="L45" i="35"/>
  <c r="G45" i="35"/>
  <c r="I45" i="35" s="1"/>
  <c r="N45" i="35" s="1"/>
  <c r="AJ44" i="35"/>
  <c r="AB44" i="35"/>
  <c r="W44" i="35"/>
  <c r="Y44" i="35" s="1"/>
  <c r="L44" i="35"/>
  <c r="G44" i="35"/>
  <c r="I44" i="35" s="1"/>
  <c r="N44" i="35" s="1"/>
  <c r="AJ43" i="35"/>
  <c r="AB43" i="35"/>
  <c r="W43" i="35"/>
  <c r="Y43" i="35" s="1"/>
  <c r="L43" i="35"/>
  <c r="G43" i="35"/>
  <c r="I43" i="35" s="1"/>
  <c r="N43" i="35" s="1"/>
  <c r="AJ42" i="35"/>
  <c r="AB42" i="35"/>
  <c r="W42" i="35"/>
  <c r="Y42" i="35" s="1"/>
  <c r="L42" i="35"/>
  <c r="G42" i="35"/>
  <c r="I42" i="35" s="1"/>
  <c r="N42" i="35" s="1"/>
  <c r="AJ41" i="35"/>
  <c r="AB41" i="35"/>
  <c r="W41" i="35"/>
  <c r="Y41" i="35" s="1"/>
  <c r="L41" i="35"/>
  <c r="G41" i="35"/>
  <c r="I41" i="35" s="1"/>
  <c r="N41" i="35" s="1"/>
  <c r="AJ40" i="35"/>
  <c r="AJ46" i="35" s="1"/>
  <c r="AJ54" i="35" s="1"/>
  <c r="AB40" i="35"/>
  <c r="AB46" i="35" s="1"/>
  <c r="AB54" i="35" s="1"/>
  <c r="W40" i="35"/>
  <c r="Y40" i="35" s="1"/>
  <c r="Y46" i="35" s="1"/>
  <c r="L40" i="35"/>
  <c r="G40" i="35"/>
  <c r="G46" i="35" s="1"/>
  <c r="G54" i="35" s="1"/>
  <c r="V38" i="35"/>
  <c r="U38" i="35"/>
  <c r="AG38" i="35" s="1"/>
  <c r="AH38" i="35" s="1"/>
  <c r="AI38" i="35" s="1"/>
  <c r="T38" i="35"/>
  <c r="AF38" i="35" s="1"/>
  <c r="S38" i="35"/>
  <c r="R38" i="35"/>
  <c r="AE38" i="35" s="1"/>
  <c r="Q38" i="35"/>
  <c r="F38" i="35"/>
  <c r="E38" i="35"/>
  <c r="D38" i="35"/>
  <c r="C38" i="35"/>
  <c r="B38" i="35"/>
  <c r="P36" i="35"/>
  <c r="A36" i="35"/>
  <c r="AI33" i="35"/>
  <c r="AH33" i="35"/>
  <c r="AG33" i="35"/>
  <c r="AF33" i="35"/>
  <c r="AE33" i="35"/>
  <c r="AD33" i="35"/>
  <c r="AC33" i="35"/>
  <c r="AA33" i="35"/>
  <c r="Z33" i="35"/>
  <c r="X33" i="35"/>
  <c r="V33" i="35"/>
  <c r="U33" i="35"/>
  <c r="T33" i="35"/>
  <c r="S33" i="35"/>
  <c r="S34" i="35" s="1"/>
  <c r="R33" i="35"/>
  <c r="Q33" i="35"/>
  <c r="P33" i="35"/>
  <c r="M33" i="35"/>
  <c r="K33" i="35"/>
  <c r="J33" i="35"/>
  <c r="H33" i="35"/>
  <c r="F33" i="35"/>
  <c r="E33" i="35"/>
  <c r="D33" i="35"/>
  <c r="C33" i="35"/>
  <c r="B33" i="35"/>
  <c r="AJ32" i="35"/>
  <c r="AB32" i="35"/>
  <c r="W32" i="35"/>
  <c r="Y32" i="35" s="1"/>
  <c r="L32" i="35"/>
  <c r="G32" i="35"/>
  <c r="I32" i="35" s="1"/>
  <c r="N32" i="35" s="1"/>
  <c r="AJ31" i="35"/>
  <c r="AB31" i="35"/>
  <c r="W31" i="35"/>
  <c r="Y31" i="35" s="1"/>
  <c r="L31" i="35"/>
  <c r="G31" i="35"/>
  <c r="I31" i="35" s="1"/>
  <c r="N31" i="35" s="1"/>
  <c r="AJ30" i="35"/>
  <c r="AB30" i="35"/>
  <c r="W30" i="35"/>
  <c r="Y30" i="35" s="1"/>
  <c r="L30" i="35"/>
  <c r="G30" i="35"/>
  <c r="I30" i="35" s="1"/>
  <c r="N30" i="35" s="1"/>
  <c r="AJ29" i="35"/>
  <c r="AB29" i="35"/>
  <c r="W29" i="35"/>
  <c r="Y29" i="35" s="1"/>
  <c r="L29" i="35"/>
  <c r="G29" i="35"/>
  <c r="I29" i="35" s="1"/>
  <c r="N29" i="35" s="1"/>
  <c r="AJ28" i="35"/>
  <c r="AB28" i="35"/>
  <c r="W28" i="35"/>
  <c r="Y28" i="35" s="1"/>
  <c r="L28" i="35"/>
  <c r="G28" i="35"/>
  <c r="I28" i="35" s="1"/>
  <c r="N28" i="35" s="1"/>
  <c r="AJ27" i="35"/>
  <c r="AB27" i="35"/>
  <c r="W27" i="35"/>
  <c r="Y27" i="35" s="1"/>
  <c r="L27" i="35"/>
  <c r="G27" i="35"/>
  <c r="I27" i="35" s="1"/>
  <c r="N27" i="35" s="1"/>
  <c r="AJ26" i="35"/>
  <c r="AJ33" i="35" s="1"/>
  <c r="AB26" i="35"/>
  <c r="AB33" i="35" s="1"/>
  <c r="W26" i="35"/>
  <c r="W33" i="35" s="1"/>
  <c r="L26" i="35"/>
  <c r="L33" i="35" s="1"/>
  <c r="G26" i="35"/>
  <c r="G33" i="35" s="1"/>
  <c r="AI24" i="35"/>
  <c r="AI34" i="35" s="1"/>
  <c r="AI55" i="35" s="1"/>
  <c r="AH24" i="35"/>
  <c r="AH34" i="35" s="1"/>
  <c r="AH55" i="35" s="1"/>
  <c r="AG24" i="35"/>
  <c r="AG34" i="35" s="1"/>
  <c r="AG55" i="35" s="1"/>
  <c r="AF24" i="35"/>
  <c r="AF34" i="35" s="1"/>
  <c r="AF55" i="35" s="1"/>
  <c r="AE24" i="35"/>
  <c r="AE34" i="35" s="1"/>
  <c r="AE55" i="35" s="1"/>
  <c r="AD24" i="35"/>
  <c r="AD34" i="35" s="1"/>
  <c r="AD55" i="35" s="1"/>
  <c r="AC24" i="35"/>
  <c r="AC34" i="35" s="1"/>
  <c r="AC55" i="35" s="1"/>
  <c r="AA24" i="35"/>
  <c r="AA34" i="35" s="1"/>
  <c r="AA55" i="35" s="1"/>
  <c r="Z24" i="35"/>
  <c r="Z34" i="35" s="1"/>
  <c r="Z55" i="35" s="1"/>
  <c r="X24" i="35"/>
  <c r="X34" i="35" s="1"/>
  <c r="X55" i="35" s="1"/>
  <c r="V24" i="35"/>
  <c r="V34" i="35" s="1"/>
  <c r="V55" i="35" s="1"/>
  <c r="U24" i="35"/>
  <c r="U34" i="35" s="1"/>
  <c r="U55" i="35" s="1"/>
  <c r="T24" i="35"/>
  <c r="T34" i="35" s="1"/>
  <c r="T55" i="35" s="1"/>
  <c r="R24" i="35"/>
  <c r="R34" i="35" s="1"/>
  <c r="R55" i="35" s="1"/>
  <c r="Q24" i="35"/>
  <c r="Q34" i="35" s="1"/>
  <c r="Q55" i="35" s="1"/>
  <c r="M24" i="35"/>
  <c r="M34" i="35" s="1"/>
  <c r="M55" i="35" s="1"/>
  <c r="K24" i="35"/>
  <c r="K34" i="35" s="1"/>
  <c r="K55" i="35" s="1"/>
  <c r="J24" i="35"/>
  <c r="J34" i="35" s="1"/>
  <c r="J55" i="35" s="1"/>
  <c r="H24" i="35"/>
  <c r="H34" i="35" s="1"/>
  <c r="H55" i="35" s="1"/>
  <c r="F24" i="35"/>
  <c r="F34" i="35" s="1"/>
  <c r="F55" i="35" s="1"/>
  <c r="E24" i="35"/>
  <c r="E34" i="35" s="1"/>
  <c r="E55" i="35" s="1"/>
  <c r="D24" i="35"/>
  <c r="D34" i="35" s="1"/>
  <c r="D55" i="35" s="1"/>
  <c r="C24" i="35"/>
  <c r="C34" i="35" s="1"/>
  <c r="C55" i="35" s="1"/>
  <c r="B24" i="35"/>
  <c r="B34" i="35" s="1"/>
  <c r="B55" i="35" s="1"/>
  <c r="AJ23" i="35"/>
  <c r="AB23" i="35"/>
  <c r="W23" i="35"/>
  <c r="Y23" i="35" s="1"/>
  <c r="L23" i="35"/>
  <c r="G23" i="35"/>
  <c r="I23" i="35" s="1"/>
  <c r="N23" i="35" s="1"/>
  <c r="AJ22" i="35"/>
  <c r="AB22" i="35"/>
  <c r="W22" i="35"/>
  <c r="Y22" i="35" s="1"/>
  <c r="L22" i="35"/>
  <c r="G22" i="35"/>
  <c r="I22" i="35" s="1"/>
  <c r="N22" i="35" s="1"/>
  <c r="AJ21" i="35"/>
  <c r="AB21" i="35"/>
  <c r="W21" i="35"/>
  <c r="Y21" i="35" s="1"/>
  <c r="L21" i="35"/>
  <c r="I21" i="35"/>
  <c r="N21" i="35" s="1"/>
  <c r="G21" i="35"/>
  <c r="AJ20" i="35"/>
  <c r="AB20" i="35"/>
  <c r="Y20" i="35"/>
  <c r="W20" i="35"/>
  <c r="L20" i="35"/>
  <c r="G20" i="35"/>
  <c r="I20" i="35" s="1"/>
  <c r="N20" i="35" s="1"/>
  <c r="AJ19" i="35"/>
  <c r="AB19" i="35"/>
  <c r="W19" i="35"/>
  <c r="Y19" i="35" s="1"/>
  <c r="L19" i="35"/>
  <c r="I19" i="35"/>
  <c r="N19" i="35" s="1"/>
  <c r="G19" i="35"/>
  <c r="AJ18" i="35"/>
  <c r="AB18" i="35"/>
  <c r="W18" i="35"/>
  <c r="Y18" i="35" s="1"/>
  <c r="L18" i="35"/>
  <c r="I18" i="35"/>
  <c r="N18" i="35" s="1"/>
  <c r="G18" i="35"/>
  <c r="AJ17" i="35"/>
  <c r="AB17" i="35"/>
  <c r="Y17" i="35"/>
  <c r="W17" i="35"/>
  <c r="L17" i="35"/>
  <c r="G17" i="35"/>
  <c r="I17" i="35" s="1"/>
  <c r="N17" i="35" s="1"/>
  <c r="AJ16" i="35"/>
  <c r="AB16" i="35"/>
  <c r="W16" i="35"/>
  <c r="Y16" i="35" s="1"/>
  <c r="L16" i="35"/>
  <c r="G16" i="35"/>
  <c r="I16" i="35" s="1"/>
  <c r="N16" i="35" s="1"/>
  <c r="AJ15" i="35"/>
  <c r="AB15" i="35"/>
  <c r="W15" i="35"/>
  <c r="Y15" i="35" s="1"/>
  <c r="L15" i="35"/>
  <c r="I15" i="35"/>
  <c r="N15" i="35" s="1"/>
  <c r="G15" i="35"/>
  <c r="AJ14" i="35"/>
  <c r="AB14" i="35"/>
  <c r="W14" i="35"/>
  <c r="Y14" i="35" s="1"/>
  <c r="L14" i="35"/>
  <c r="I14" i="35"/>
  <c r="N14" i="35" s="1"/>
  <c r="G14" i="35"/>
  <c r="AJ13" i="35"/>
  <c r="AB13" i="35"/>
  <c r="Y13" i="35"/>
  <c r="W13" i="35"/>
  <c r="L13" i="35"/>
  <c r="G13" i="35"/>
  <c r="I13" i="35" s="1"/>
  <c r="N13" i="35" s="1"/>
  <c r="AJ12" i="35"/>
  <c r="AB12" i="35"/>
  <c r="W12" i="35"/>
  <c r="Y12" i="35" s="1"/>
  <c r="L12" i="35"/>
  <c r="G12" i="35"/>
  <c r="I12" i="35" s="1"/>
  <c r="N12" i="35" s="1"/>
  <c r="AJ11" i="35"/>
  <c r="AB11" i="35"/>
  <c r="W11" i="35"/>
  <c r="Y11" i="35" s="1"/>
  <c r="L11" i="35"/>
  <c r="I11" i="35"/>
  <c r="N11" i="35" s="1"/>
  <c r="G11" i="35"/>
  <c r="AJ10" i="35"/>
  <c r="AB10" i="35"/>
  <c r="W10" i="35"/>
  <c r="Y10" i="35" s="1"/>
  <c r="L10" i="35"/>
  <c r="I10" i="35"/>
  <c r="N10" i="35" s="1"/>
  <c r="G10" i="35"/>
  <c r="AJ9" i="35"/>
  <c r="AB9" i="35"/>
  <c r="W9" i="35"/>
  <c r="Y9" i="35" s="1"/>
  <c r="L9" i="35"/>
  <c r="G9" i="35"/>
  <c r="I9" i="35" s="1"/>
  <c r="N9" i="35" s="1"/>
  <c r="AJ8" i="35"/>
  <c r="AB8" i="35"/>
  <c r="W8" i="35"/>
  <c r="Y8" i="35" s="1"/>
  <c r="L8" i="35"/>
  <c r="G8" i="35"/>
  <c r="I8" i="35" s="1"/>
  <c r="N8" i="35" s="1"/>
  <c r="AJ7" i="35"/>
  <c r="AB7" i="35"/>
  <c r="W7" i="35"/>
  <c r="Y7" i="35" s="1"/>
  <c r="L7" i="35"/>
  <c r="I7" i="35"/>
  <c r="N7" i="35" s="1"/>
  <c r="G7" i="35"/>
  <c r="AJ6" i="35"/>
  <c r="AB6" i="35"/>
  <c r="Y6" i="35"/>
  <c r="W6" i="35"/>
  <c r="L6" i="35"/>
  <c r="G6" i="35"/>
  <c r="I6" i="35" s="1"/>
  <c r="N6" i="35" s="1"/>
  <c r="AJ5" i="35"/>
  <c r="AB5" i="35"/>
  <c r="W5" i="35"/>
  <c r="Y5" i="35" s="1"/>
  <c r="L5" i="35"/>
  <c r="I5" i="35"/>
  <c r="G5" i="35"/>
  <c r="V3" i="35"/>
  <c r="U3" i="35"/>
  <c r="AG3" i="35" s="1"/>
  <c r="AH3" i="35" s="1"/>
  <c r="AI3" i="35" s="1"/>
  <c r="T3" i="35"/>
  <c r="AF3" i="35" s="1"/>
  <c r="S3" i="35"/>
  <c r="R3" i="35"/>
  <c r="AE3" i="35" s="1"/>
  <c r="Q3" i="35"/>
  <c r="F3" i="35"/>
  <c r="E3" i="35"/>
  <c r="D3" i="35"/>
  <c r="C3" i="35"/>
  <c r="B3" i="35"/>
  <c r="AI53" i="34"/>
  <c r="AH53" i="34"/>
  <c r="AG53" i="34"/>
  <c r="AF53" i="34"/>
  <c r="AE53" i="34"/>
  <c r="AD53" i="34"/>
  <c r="AC53" i="34"/>
  <c r="AA53" i="34"/>
  <c r="Z53" i="34"/>
  <c r="X53" i="34"/>
  <c r="V53" i="34"/>
  <c r="U53" i="34"/>
  <c r="T53" i="34"/>
  <c r="S53" i="34"/>
  <c r="S54" i="34" s="1"/>
  <c r="R53" i="34"/>
  <c r="Q53" i="34"/>
  <c r="M53" i="34"/>
  <c r="K53" i="34"/>
  <c r="J53" i="34"/>
  <c r="H53" i="34"/>
  <c r="F53" i="34"/>
  <c r="E53" i="34"/>
  <c r="D53" i="34"/>
  <c r="C53" i="34"/>
  <c r="B53" i="34"/>
  <c r="AJ52" i="34"/>
  <c r="AB52" i="34"/>
  <c r="W52" i="34"/>
  <c r="Y52" i="34" s="1"/>
  <c r="L52" i="34"/>
  <c r="G52" i="34"/>
  <c r="I52" i="34" s="1"/>
  <c r="N52" i="34" s="1"/>
  <c r="AJ51" i="34"/>
  <c r="AB51" i="34"/>
  <c r="W51" i="34"/>
  <c r="Y51" i="34" s="1"/>
  <c r="L51" i="34"/>
  <c r="G51" i="34"/>
  <c r="I51" i="34" s="1"/>
  <c r="N51" i="34" s="1"/>
  <c r="AJ50" i="34"/>
  <c r="AB50" i="34"/>
  <c r="W50" i="34"/>
  <c r="Y50" i="34" s="1"/>
  <c r="L50" i="34"/>
  <c r="G50" i="34"/>
  <c r="I50" i="34" s="1"/>
  <c r="N50" i="34" s="1"/>
  <c r="AJ49" i="34"/>
  <c r="AB49" i="34"/>
  <c r="W49" i="34"/>
  <c r="Y49" i="34" s="1"/>
  <c r="L49" i="34"/>
  <c r="G49" i="34"/>
  <c r="I49" i="34" s="1"/>
  <c r="N49" i="34" s="1"/>
  <c r="AJ48" i="34"/>
  <c r="AJ53" i="34" s="1"/>
  <c r="AB48" i="34"/>
  <c r="W48" i="34"/>
  <c r="W53" i="34" s="1"/>
  <c r="L48" i="34"/>
  <c r="G48" i="34"/>
  <c r="G53" i="34" s="1"/>
  <c r="AI46" i="34"/>
  <c r="AI54" i="34" s="1"/>
  <c r="AH46" i="34"/>
  <c r="AH54" i="34" s="1"/>
  <c r="AG46" i="34"/>
  <c r="AG54" i="34" s="1"/>
  <c r="AF46" i="34"/>
  <c r="AF54" i="34" s="1"/>
  <c r="AE46" i="34"/>
  <c r="AE54" i="34" s="1"/>
  <c r="AD46" i="34"/>
  <c r="AD54" i="34" s="1"/>
  <c r="AC46" i="34"/>
  <c r="AC54" i="34" s="1"/>
  <c r="AA46" i="34"/>
  <c r="AA54" i="34" s="1"/>
  <c r="Z46" i="34"/>
  <c r="Z54" i="34" s="1"/>
  <c r="X46" i="34"/>
  <c r="X54" i="34" s="1"/>
  <c r="V46" i="34"/>
  <c r="V54" i="34" s="1"/>
  <c r="U46" i="34"/>
  <c r="U54" i="34" s="1"/>
  <c r="T46" i="34"/>
  <c r="T54" i="34" s="1"/>
  <c r="R46" i="34"/>
  <c r="R54" i="34" s="1"/>
  <c r="Q46" i="34"/>
  <c r="Q54" i="34" s="1"/>
  <c r="M46" i="34"/>
  <c r="M54" i="34" s="1"/>
  <c r="K46" i="34"/>
  <c r="K54" i="34" s="1"/>
  <c r="J46" i="34"/>
  <c r="J54" i="34" s="1"/>
  <c r="H46" i="34"/>
  <c r="H54" i="34" s="1"/>
  <c r="F46" i="34"/>
  <c r="F54" i="34" s="1"/>
  <c r="E46" i="34"/>
  <c r="E54" i="34" s="1"/>
  <c r="D46" i="34"/>
  <c r="D54" i="34" s="1"/>
  <c r="C46" i="34"/>
  <c r="C54" i="34" s="1"/>
  <c r="B46" i="34"/>
  <c r="B54" i="34" s="1"/>
  <c r="AJ45" i="34"/>
  <c r="AB45" i="34"/>
  <c r="W45" i="34"/>
  <c r="Y45" i="34" s="1"/>
  <c r="L45" i="34"/>
  <c r="G45" i="34"/>
  <c r="I45" i="34" s="1"/>
  <c r="N45" i="34" s="1"/>
  <c r="AJ44" i="34"/>
  <c r="AB44" i="34"/>
  <c r="W44" i="34"/>
  <c r="Y44" i="34" s="1"/>
  <c r="L44" i="34"/>
  <c r="G44" i="34"/>
  <c r="I44" i="34" s="1"/>
  <c r="N44" i="34" s="1"/>
  <c r="AJ43" i="34"/>
  <c r="AB43" i="34"/>
  <c r="W43" i="34"/>
  <c r="Y43" i="34" s="1"/>
  <c r="L43" i="34"/>
  <c r="G43" i="34"/>
  <c r="I43" i="34" s="1"/>
  <c r="N43" i="34" s="1"/>
  <c r="AJ42" i="34"/>
  <c r="AB42" i="34"/>
  <c r="W42" i="34"/>
  <c r="Y42" i="34" s="1"/>
  <c r="L42" i="34"/>
  <c r="G42" i="34"/>
  <c r="I42" i="34" s="1"/>
  <c r="N42" i="34" s="1"/>
  <c r="AJ41" i="34"/>
  <c r="AB41" i="34"/>
  <c r="W41" i="34"/>
  <c r="Y41" i="34" s="1"/>
  <c r="L41" i="34"/>
  <c r="G41" i="34"/>
  <c r="I41" i="34" s="1"/>
  <c r="N41" i="34" s="1"/>
  <c r="AJ40" i="34"/>
  <c r="AB40" i="34"/>
  <c r="W40" i="34"/>
  <c r="Y40" i="34" s="1"/>
  <c r="Y46" i="34" s="1"/>
  <c r="L40" i="34"/>
  <c r="G40" i="34"/>
  <c r="G46" i="34" s="1"/>
  <c r="G54" i="34" s="1"/>
  <c r="V38" i="34"/>
  <c r="U38" i="34"/>
  <c r="AG38" i="34" s="1"/>
  <c r="AH38" i="34" s="1"/>
  <c r="AI38" i="34" s="1"/>
  <c r="T38" i="34"/>
  <c r="AF38" i="34" s="1"/>
  <c r="S38" i="34"/>
  <c r="R38" i="34"/>
  <c r="AE38" i="34" s="1"/>
  <c r="Q38" i="34"/>
  <c r="F38" i="34"/>
  <c r="E38" i="34"/>
  <c r="D38" i="34"/>
  <c r="C38" i="34"/>
  <c r="B38" i="34"/>
  <c r="P36" i="34"/>
  <c r="A36" i="34"/>
  <c r="AI33" i="34"/>
  <c r="AH33" i="34"/>
  <c r="AG33" i="34"/>
  <c r="AF33" i="34"/>
  <c r="AE33" i="34"/>
  <c r="AD33" i="34"/>
  <c r="AC33" i="34"/>
  <c r="AA33" i="34"/>
  <c r="Z33" i="34"/>
  <c r="X33" i="34"/>
  <c r="V33" i="34"/>
  <c r="U33" i="34"/>
  <c r="T33" i="34"/>
  <c r="S33" i="34"/>
  <c r="S34" i="34" s="1"/>
  <c r="R33" i="34"/>
  <c r="Q33" i="34"/>
  <c r="P33" i="34"/>
  <c r="M33" i="34"/>
  <c r="K33" i="34"/>
  <c r="J33" i="34"/>
  <c r="H33" i="34"/>
  <c r="F33" i="34"/>
  <c r="E33" i="34"/>
  <c r="D33" i="34"/>
  <c r="C33" i="34"/>
  <c r="B33" i="34"/>
  <c r="AJ32" i="34"/>
  <c r="AB32" i="34"/>
  <c r="W32" i="34"/>
  <c r="Y32" i="34" s="1"/>
  <c r="L32" i="34"/>
  <c r="G32" i="34"/>
  <c r="I32" i="34" s="1"/>
  <c r="N32" i="34" s="1"/>
  <c r="AJ31" i="34"/>
  <c r="AB31" i="34"/>
  <c r="W31" i="34"/>
  <c r="Y31" i="34" s="1"/>
  <c r="L31" i="34"/>
  <c r="G31" i="34"/>
  <c r="I31" i="34" s="1"/>
  <c r="N31" i="34" s="1"/>
  <c r="AJ30" i="34"/>
  <c r="AB30" i="34"/>
  <c r="W30" i="34"/>
  <c r="Y30" i="34" s="1"/>
  <c r="L30" i="34"/>
  <c r="G30" i="34"/>
  <c r="I30" i="34" s="1"/>
  <c r="N30" i="34" s="1"/>
  <c r="AJ29" i="34"/>
  <c r="AB29" i="34"/>
  <c r="W29" i="34"/>
  <c r="Y29" i="34" s="1"/>
  <c r="L29" i="34"/>
  <c r="G29" i="34"/>
  <c r="I29" i="34" s="1"/>
  <c r="N29" i="34" s="1"/>
  <c r="AJ28" i="34"/>
  <c r="AB28" i="34"/>
  <c r="W28" i="34"/>
  <c r="Y28" i="34" s="1"/>
  <c r="L28" i="34"/>
  <c r="I28" i="34"/>
  <c r="N28" i="34" s="1"/>
  <c r="G28" i="34"/>
  <c r="AJ27" i="34"/>
  <c r="AB27" i="34"/>
  <c r="Y27" i="34"/>
  <c r="W27" i="34"/>
  <c r="L27" i="34"/>
  <c r="G27" i="34"/>
  <c r="I27" i="34" s="1"/>
  <c r="N27" i="34" s="1"/>
  <c r="AJ26" i="34"/>
  <c r="AB26" i="34"/>
  <c r="AB33" i="34" s="1"/>
  <c r="W26" i="34"/>
  <c r="W33" i="34" s="1"/>
  <c r="L26" i="34"/>
  <c r="I26" i="34"/>
  <c r="G26" i="34"/>
  <c r="AI24" i="34"/>
  <c r="AI34" i="34" s="1"/>
  <c r="AH24" i="34"/>
  <c r="AH34" i="34" s="1"/>
  <c r="AH55" i="34" s="1"/>
  <c r="AG24" i="34"/>
  <c r="AG34" i="34" s="1"/>
  <c r="AG55" i="34" s="1"/>
  <c r="AF24" i="34"/>
  <c r="AF34" i="34" s="1"/>
  <c r="AF55" i="34" s="1"/>
  <c r="AE24" i="34"/>
  <c r="AE34" i="34" s="1"/>
  <c r="AE55" i="34" s="1"/>
  <c r="AD24" i="34"/>
  <c r="AD34" i="34" s="1"/>
  <c r="AD55" i="34" s="1"/>
  <c r="AC24" i="34"/>
  <c r="AC34" i="34" s="1"/>
  <c r="AC55" i="34" s="1"/>
  <c r="AA24" i="34"/>
  <c r="AA34" i="34" s="1"/>
  <c r="AA55" i="34" s="1"/>
  <c r="Z24" i="34"/>
  <c r="Z34" i="34" s="1"/>
  <c r="Z55" i="34" s="1"/>
  <c r="X24" i="34"/>
  <c r="X34" i="34" s="1"/>
  <c r="X55" i="34" s="1"/>
  <c r="V24" i="34"/>
  <c r="V34" i="34" s="1"/>
  <c r="V55" i="34" s="1"/>
  <c r="U24" i="34"/>
  <c r="U34" i="34" s="1"/>
  <c r="U55" i="34" s="1"/>
  <c r="T24" i="34"/>
  <c r="T34" i="34" s="1"/>
  <c r="T55" i="34" s="1"/>
  <c r="R24" i="34"/>
  <c r="R34" i="34" s="1"/>
  <c r="R55" i="34" s="1"/>
  <c r="Q24" i="34"/>
  <c r="Q34" i="34" s="1"/>
  <c r="Q55" i="34" s="1"/>
  <c r="M24" i="34"/>
  <c r="M34" i="34" s="1"/>
  <c r="M55" i="34" s="1"/>
  <c r="K24" i="34"/>
  <c r="K34" i="34" s="1"/>
  <c r="K55" i="34" s="1"/>
  <c r="J24" i="34"/>
  <c r="J34" i="34" s="1"/>
  <c r="J55" i="34" s="1"/>
  <c r="H24" i="34"/>
  <c r="H34" i="34" s="1"/>
  <c r="H55" i="34" s="1"/>
  <c r="F24" i="34"/>
  <c r="F34" i="34" s="1"/>
  <c r="F55" i="34" s="1"/>
  <c r="E24" i="34"/>
  <c r="E34" i="34" s="1"/>
  <c r="E55" i="34" s="1"/>
  <c r="D24" i="34"/>
  <c r="D34" i="34" s="1"/>
  <c r="D55" i="34" s="1"/>
  <c r="C24" i="34"/>
  <c r="C34" i="34" s="1"/>
  <c r="C55" i="34" s="1"/>
  <c r="B24" i="34"/>
  <c r="B34" i="34" s="1"/>
  <c r="B55" i="34" s="1"/>
  <c r="AJ23" i="34"/>
  <c r="AB23" i="34"/>
  <c r="W23" i="34"/>
  <c r="Y23" i="34" s="1"/>
  <c r="L23" i="34"/>
  <c r="G23" i="34"/>
  <c r="I23" i="34" s="1"/>
  <c r="N23" i="34" s="1"/>
  <c r="AJ22" i="34"/>
  <c r="AB22" i="34"/>
  <c r="W22" i="34"/>
  <c r="Y22" i="34" s="1"/>
  <c r="L22" i="34"/>
  <c r="G22" i="34"/>
  <c r="I22" i="34" s="1"/>
  <c r="N22" i="34" s="1"/>
  <c r="AJ21" i="34"/>
  <c r="AB21" i="34"/>
  <c r="W21" i="34"/>
  <c r="Y21" i="34" s="1"/>
  <c r="L21" i="34"/>
  <c r="G21" i="34"/>
  <c r="I21" i="34" s="1"/>
  <c r="N21" i="34" s="1"/>
  <c r="AJ20" i="34"/>
  <c r="AB20" i="34"/>
  <c r="W20" i="34"/>
  <c r="Y20" i="34" s="1"/>
  <c r="L20" i="34"/>
  <c r="G20" i="34"/>
  <c r="I20" i="34" s="1"/>
  <c r="N20" i="34" s="1"/>
  <c r="AJ19" i="34"/>
  <c r="AB19" i="34"/>
  <c r="W19" i="34"/>
  <c r="Y19" i="34" s="1"/>
  <c r="L19" i="34"/>
  <c r="G19" i="34"/>
  <c r="I19" i="34" s="1"/>
  <c r="N19" i="34" s="1"/>
  <c r="AJ18" i="34"/>
  <c r="AB18" i="34"/>
  <c r="W18" i="34"/>
  <c r="Y18" i="34" s="1"/>
  <c r="L18" i="34"/>
  <c r="G18" i="34"/>
  <c r="I18" i="34" s="1"/>
  <c r="N18" i="34" s="1"/>
  <c r="AJ17" i="34"/>
  <c r="AB17" i="34"/>
  <c r="W17" i="34"/>
  <c r="Y17" i="34" s="1"/>
  <c r="L17" i="34"/>
  <c r="G17" i="34"/>
  <c r="I17" i="34" s="1"/>
  <c r="N17" i="34" s="1"/>
  <c r="AJ16" i="34"/>
  <c r="AB16" i="34"/>
  <c r="W16" i="34"/>
  <c r="Y16" i="34" s="1"/>
  <c r="L16" i="34"/>
  <c r="G16" i="34"/>
  <c r="I16" i="34" s="1"/>
  <c r="N16" i="34" s="1"/>
  <c r="AJ15" i="34"/>
  <c r="AB15" i="34"/>
  <c r="W15" i="34"/>
  <c r="Y15" i="34" s="1"/>
  <c r="L15" i="34"/>
  <c r="G15" i="34"/>
  <c r="I15" i="34" s="1"/>
  <c r="N15" i="34" s="1"/>
  <c r="AJ14" i="34"/>
  <c r="AB14" i="34"/>
  <c r="W14" i="34"/>
  <c r="Y14" i="34" s="1"/>
  <c r="L14" i="34"/>
  <c r="G14" i="34"/>
  <c r="I14" i="34" s="1"/>
  <c r="N14" i="34" s="1"/>
  <c r="AJ13" i="34"/>
  <c r="AB13" i="34"/>
  <c r="W13" i="34"/>
  <c r="Y13" i="34" s="1"/>
  <c r="L13" i="34"/>
  <c r="G13" i="34"/>
  <c r="I13" i="34" s="1"/>
  <c r="N13" i="34" s="1"/>
  <c r="AJ12" i="34"/>
  <c r="AB12" i="34"/>
  <c r="W12" i="34"/>
  <c r="Y12" i="34" s="1"/>
  <c r="L12" i="34"/>
  <c r="G12" i="34"/>
  <c r="I12" i="34" s="1"/>
  <c r="N12" i="34" s="1"/>
  <c r="AJ11" i="34"/>
  <c r="AB11" i="34"/>
  <c r="W11" i="34"/>
  <c r="Y11" i="34" s="1"/>
  <c r="L11" i="34"/>
  <c r="G11" i="34"/>
  <c r="I11" i="34" s="1"/>
  <c r="N11" i="34" s="1"/>
  <c r="AJ10" i="34"/>
  <c r="AB10" i="34"/>
  <c r="W10" i="34"/>
  <c r="Y10" i="34" s="1"/>
  <c r="L10" i="34"/>
  <c r="G10" i="34"/>
  <c r="I10" i="34" s="1"/>
  <c r="N10" i="34" s="1"/>
  <c r="AJ9" i="34"/>
  <c r="AB9" i="34"/>
  <c r="W9" i="34"/>
  <c r="Y9" i="34" s="1"/>
  <c r="L9" i="34"/>
  <c r="G9" i="34"/>
  <c r="I9" i="34" s="1"/>
  <c r="N9" i="34" s="1"/>
  <c r="AJ8" i="34"/>
  <c r="AB8" i="34"/>
  <c r="W8" i="34"/>
  <c r="Y8" i="34" s="1"/>
  <c r="L8" i="34"/>
  <c r="G8" i="34"/>
  <c r="I8" i="34" s="1"/>
  <c r="N8" i="34" s="1"/>
  <c r="AJ7" i="34"/>
  <c r="AB7" i="34"/>
  <c r="W7" i="34"/>
  <c r="Y7" i="34" s="1"/>
  <c r="L7" i="34"/>
  <c r="G7" i="34"/>
  <c r="I7" i="34" s="1"/>
  <c r="N7" i="34" s="1"/>
  <c r="AJ6" i="34"/>
  <c r="AB6" i="34"/>
  <c r="W6" i="34"/>
  <c r="Y6" i="34" s="1"/>
  <c r="L6" i="34"/>
  <c r="G6" i="34"/>
  <c r="I6" i="34" s="1"/>
  <c r="N6" i="34" s="1"/>
  <c r="AJ5" i="34"/>
  <c r="AJ24" i="34" s="1"/>
  <c r="AB5" i="34"/>
  <c r="W5" i="34"/>
  <c r="W24" i="34" s="1"/>
  <c r="W34" i="34" s="1"/>
  <c r="L5" i="34"/>
  <c r="G5" i="34"/>
  <c r="G24" i="34" s="1"/>
  <c r="V3" i="34"/>
  <c r="U3" i="34"/>
  <c r="AG3" i="34" s="1"/>
  <c r="AH3" i="34" s="1"/>
  <c r="AI3" i="34" s="1"/>
  <c r="T3" i="34"/>
  <c r="AF3" i="34" s="1"/>
  <c r="S3" i="34"/>
  <c r="R3" i="34"/>
  <c r="AE3" i="34" s="1"/>
  <c r="Q3" i="34"/>
  <c r="F3" i="34"/>
  <c r="E3" i="34"/>
  <c r="D3" i="34"/>
  <c r="C3" i="34"/>
  <c r="B3" i="34"/>
  <c r="G23" i="33"/>
  <c r="I23" i="33" s="1"/>
  <c r="N23" i="33" s="1"/>
  <c r="G22" i="33"/>
  <c r="I22" i="33" s="1"/>
  <c r="N22" i="33" s="1"/>
  <c r="G21" i="33"/>
  <c r="I21" i="33" s="1"/>
  <c r="N21" i="33" s="1"/>
  <c r="G20" i="33"/>
  <c r="I20" i="33" s="1"/>
  <c r="N20" i="33" s="1"/>
  <c r="G19" i="33"/>
  <c r="I19" i="33" s="1"/>
  <c r="N19" i="33" s="1"/>
  <c r="G18" i="33"/>
  <c r="I18" i="33" s="1"/>
  <c r="N18" i="33" s="1"/>
  <c r="G17" i="33"/>
  <c r="I17" i="33" s="1"/>
  <c r="N17" i="33" s="1"/>
  <c r="G16" i="33"/>
  <c r="I16" i="33" s="1"/>
  <c r="N16" i="33" s="1"/>
  <c r="G15" i="33"/>
  <c r="I15" i="33" s="1"/>
  <c r="N15" i="33" s="1"/>
  <c r="G14" i="33"/>
  <c r="I14" i="33" s="1"/>
  <c r="N14" i="33" s="1"/>
  <c r="G13" i="33"/>
  <c r="I13" i="33" s="1"/>
  <c r="N13" i="33" s="1"/>
  <c r="G12" i="33"/>
  <c r="I12" i="33" s="1"/>
  <c r="N12" i="33" s="1"/>
  <c r="G11" i="33"/>
  <c r="I11" i="33" s="1"/>
  <c r="N11" i="33" s="1"/>
  <c r="G10" i="33"/>
  <c r="I10" i="33" s="1"/>
  <c r="N10" i="33" s="1"/>
  <c r="G9" i="33"/>
  <c r="I9" i="33" s="1"/>
  <c r="N9" i="33" s="1"/>
  <c r="G8" i="33"/>
  <c r="I8" i="33" s="1"/>
  <c r="N8" i="33" s="1"/>
  <c r="G7" i="33"/>
  <c r="I7" i="33" s="1"/>
  <c r="N7" i="33" s="1"/>
  <c r="G6" i="33"/>
  <c r="I6" i="33" s="1"/>
  <c r="N6" i="33" s="1"/>
  <c r="G5" i="33"/>
  <c r="I5" i="33" s="1"/>
  <c r="N5" i="33" s="1"/>
  <c r="L5" i="33"/>
  <c r="L6" i="33"/>
  <c r="L7" i="33"/>
  <c r="L8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AI53" i="33"/>
  <c r="AH53" i="33"/>
  <c r="AG53" i="33"/>
  <c r="AF53" i="33"/>
  <c r="AE53" i="33"/>
  <c r="AD53" i="33"/>
  <c r="AC53" i="33"/>
  <c r="AA53" i="33"/>
  <c r="Z53" i="33"/>
  <c r="X53" i="33"/>
  <c r="V53" i="33"/>
  <c r="U53" i="33"/>
  <c r="T53" i="33"/>
  <c r="S53" i="33"/>
  <c r="S54" i="33" s="1"/>
  <c r="R53" i="33"/>
  <c r="Q53" i="33"/>
  <c r="M53" i="33"/>
  <c r="K53" i="33"/>
  <c r="J53" i="33"/>
  <c r="H53" i="33"/>
  <c r="F53" i="33"/>
  <c r="E53" i="33"/>
  <c r="D53" i="33"/>
  <c r="C53" i="33"/>
  <c r="B53" i="33"/>
  <c r="AJ52" i="33"/>
  <c r="AB52" i="33"/>
  <c r="W52" i="33"/>
  <c r="Y52" i="33" s="1"/>
  <c r="L52" i="33"/>
  <c r="G52" i="33"/>
  <c r="I52" i="33" s="1"/>
  <c r="N52" i="33" s="1"/>
  <c r="AJ51" i="33"/>
  <c r="AB51" i="33"/>
  <c r="W51" i="33"/>
  <c r="Y51" i="33" s="1"/>
  <c r="L51" i="33"/>
  <c r="G51" i="33"/>
  <c r="I51" i="33" s="1"/>
  <c r="N51" i="33" s="1"/>
  <c r="AJ50" i="33"/>
  <c r="AB50" i="33"/>
  <c r="W50" i="33"/>
  <c r="Y50" i="33" s="1"/>
  <c r="L50" i="33"/>
  <c r="G50" i="33"/>
  <c r="I50" i="33" s="1"/>
  <c r="N50" i="33" s="1"/>
  <c r="AJ49" i="33"/>
  <c r="AB49" i="33"/>
  <c r="W49" i="33"/>
  <c r="Y49" i="33" s="1"/>
  <c r="L49" i="33"/>
  <c r="G49" i="33"/>
  <c r="I49" i="33" s="1"/>
  <c r="N49" i="33" s="1"/>
  <c r="AJ48" i="33"/>
  <c r="AB48" i="33"/>
  <c r="AB53" i="33" s="1"/>
  <c r="W48" i="33"/>
  <c r="L48" i="33"/>
  <c r="L53" i="33" s="1"/>
  <c r="G48" i="33"/>
  <c r="AI46" i="33"/>
  <c r="AI54" i="33" s="1"/>
  <c r="AH46" i="33"/>
  <c r="AH54" i="33" s="1"/>
  <c r="AG46" i="33"/>
  <c r="AG54" i="33" s="1"/>
  <c r="AF46" i="33"/>
  <c r="AF54" i="33" s="1"/>
  <c r="AE46" i="33"/>
  <c r="AE54" i="33" s="1"/>
  <c r="AD46" i="33"/>
  <c r="AD54" i="33" s="1"/>
  <c r="AC46" i="33"/>
  <c r="AC54" i="33" s="1"/>
  <c r="AA46" i="33"/>
  <c r="AA54" i="33" s="1"/>
  <c r="Z46" i="33"/>
  <c r="Z54" i="33" s="1"/>
  <c r="X46" i="33"/>
  <c r="X54" i="33" s="1"/>
  <c r="V46" i="33"/>
  <c r="V54" i="33" s="1"/>
  <c r="U46" i="33"/>
  <c r="U54" i="33" s="1"/>
  <c r="T46" i="33"/>
  <c r="T54" i="33" s="1"/>
  <c r="R46" i="33"/>
  <c r="R54" i="33" s="1"/>
  <c r="Q46" i="33"/>
  <c r="Q54" i="33" s="1"/>
  <c r="M46" i="33"/>
  <c r="M54" i="33" s="1"/>
  <c r="K46" i="33"/>
  <c r="K54" i="33" s="1"/>
  <c r="J46" i="33"/>
  <c r="J54" i="33" s="1"/>
  <c r="H46" i="33"/>
  <c r="H54" i="33" s="1"/>
  <c r="F46" i="33"/>
  <c r="F54" i="33" s="1"/>
  <c r="E46" i="33"/>
  <c r="E54" i="33" s="1"/>
  <c r="D46" i="33"/>
  <c r="D54" i="33" s="1"/>
  <c r="C46" i="33"/>
  <c r="C54" i="33" s="1"/>
  <c r="B46" i="33"/>
  <c r="B54" i="33" s="1"/>
  <c r="AJ45" i="33"/>
  <c r="AB45" i="33"/>
  <c r="W45" i="33"/>
  <c r="Y45" i="33" s="1"/>
  <c r="L45" i="33"/>
  <c r="G45" i="33"/>
  <c r="I45" i="33" s="1"/>
  <c r="N45" i="33" s="1"/>
  <c r="AJ44" i="33"/>
  <c r="AB44" i="33"/>
  <c r="W44" i="33"/>
  <c r="Y44" i="33" s="1"/>
  <c r="L44" i="33"/>
  <c r="G44" i="33"/>
  <c r="I44" i="33" s="1"/>
  <c r="N44" i="33" s="1"/>
  <c r="AJ43" i="33"/>
  <c r="AB43" i="33"/>
  <c r="W43" i="33"/>
  <c r="Y43" i="33" s="1"/>
  <c r="L43" i="33"/>
  <c r="G43" i="33"/>
  <c r="I43" i="33" s="1"/>
  <c r="N43" i="33" s="1"/>
  <c r="AJ42" i="33"/>
  <c r="AB42" i="33"/>
  <c r="W42" i="33"/>
  <c r="Y42" i="33" s="1"/>
  <c r="L42" i="33"/>
  <c r="G42" i="33"/>
  <c r="I42" i="33" s="1"/>
  <c r="N42" i="33" s="1"/>
  <c r="AJ41" i="33"/>
  <c r="AB41" i="33"/>
  <c r="W41" i="33"/>
  <c r="Y41" i="33" s="1"/>
  <c r="L41" i="33"/>
  <c r="G41" i="33"/>
  <c r="I41" i="33" s="1"/>
  <c r="N41" i="33" s="1"/>
  <c r="AJ40" i="33"/>
  <c r="AB40" i="33"/>
  <c r="AB46" i="33" s="1"/>
  <c r="AB54" i="33" s="1"/>
  <c r="W40" i="33"/>
  <c r="Y40" i="33" s="1"/>
  <c r="L40" i="33"/>
  <c r="G40" i="33"/>
  <c r="V38" i="33"/>
  <c r="U38" i="33"/>
  <c r="AG38" i="33" s="1"/>
  <c r="AH38" i="33" s="1"/>
  <c r="AI38" i="33" s="1"/>
  <c r="T38" i="33"/>
  <c r="AF38" i="33" s="1"/>
  <c r="S38" i="33"/>
  <c r="R38" i="33"/>
  <c r="AE38" i="33" s="1"/>
  <c r="Q38" i="33"/>
  <c r="F38" i="33"/>
  <c r="E38" i="33"/>
  <c r="D38" i="33"/>
  <c r="C38" i="33"/>
  <c r="B38" i="33"/>
  <c r="P36" i="33"/>
  <c r="A36" i="33"/>
  <c r="AI33" i="33"/>
  <c r="AH33" i="33"/>
  <c r="AG33" i="33"/>
  <c r="AF33" i="33"/>
  <c r="AE33" i="33"/>
  <c r="AD33" i="33"/>
  <c r="AC33" i="33"/>
  <c r="AA33" i="33"/>
  <c r="Z33" i="33"/>
  <c r="X33" i="33"/>
  <c r="V33" i="33"/>
  <c r="U33" i="33"/>
  <c r="T33" i="33"/>
  <c r="S33" i="33"/>
  <c r="S34" i="33" s="1"/>
  <c r="R33" i="33"/>
  <c r="Q33" i="33"/>
  <c r="P33" i="33"/>
  <c r="M33" i="33"/>
  <c r="K33" i="33"/>
  <c r="J33" i="33"/>
  <c r="H33" i="33"/>
  <c r="F33" i="33"/>
  <c r="E33" i="33"/>
  <c r="D33" i="33"/>
  <c r="C33" i="33"/>
  <c r="B33" i="33"/>
  <c r="AJ32" i="33"/>
  <c r="AB32" i="33"/>
  <c r="W32" i="33"/>
  <c r="Y32" i="33" s="1"/>
  <c r="L32" i="33"/>
  <c r="I32" i="33"/>
  <c r="N32" i="33" s="1"/>
  <c r="G32" i="33"/>
  <c r="AJ31" i="33"/>
  <c r="AB31" i="33"/>
  <c r="Y31" i="33"/>
  <c r="W31" i="33"/>
  <c r="L31" i="33"/>
  <c r="G31" i="33"/>
  <c r="I31" i="33" s="1"/>
  <c r="N31" i="33" s="1"/>
  <c r="AJ30" i="33"/>
  <c r="AB30" i="33"/>
  <c r="W30" i="33"/>
  <c r="Y30" i="33" s="1"/>
  <c r="L30" i="33"/>
  <c r="I30" i="33"/>
  <c r="N30" i="33" s="1"/>
  <c r="G30" i="33"/>
  <c r="AJ29" i="33"/>
  <c r="AB29" i="33"/>
  <c r="Y29" i="33"/>
  <c r="W29" i="33"/>
  <c r="L29" i="33"/>
  <c r="G29" i="33"/>
  <c r="I29" i="33" s="1"/>
  <c r="N29" i="33" s="1"/>
  <c r="AJ28" i="33"/>
  <c r="AB28" i="33"/>
  <c r="W28" i="33"/>
  <c r="Y28" i="33" s="1"/>
  <c r="L28" i="33"/>
  <c r="I28" i="33"/>
  <c r="N28" i="33" s="1"/>
  <c r="G28" i="33"/>
  <c r="AJ27" i="33"/>
  <c r="AB27" i="33"/>
  <c r="Y27" i="33"/>
  <c r="W27" i="33"/>
  <c r="L27" i="33"/>
  <c r="G27" i="33"/>
  <c r="I27" i="33" s="1"/>
  <c r="N27" i="33" s="1"/>
  <c r="AJ26" i="33"/>
  <c r="AB26" i="33"/>
  <c r="AB33" i="33" s="1"/>
  <c r="W26" i="33"/>
  <c r="W33" i="33" s="1"/>
  <c r="L26" i="33"/>
  <c r="I26" i="33"/>
  <c r="G26" i="33"/>
  <c r="AI24" i="33"/>
  <c r="AI34" i="33" s="1"/>
  <c r="AI55" i="33" s="1"/>
  <c r="AH24" i="33"/>
  <c r="AH34" i="33" s="1"/>
  <c r="AH55" i="33" s="1"/>
  <c r="AG24" i="33"/>
  <c r="AG34" i="33" s="1"/>
  <c r="AG55" i="33" s="1"/>
  <c r="AF24" i="33"/>
  <c r="AF34" i="33" s="1"/>
  <c r="AF55" i="33" s="1"/>
  <c r="AE24" i="33"/>
  <c r="AE34" i="33" s="1"/>
  <c r="AE55" i="33" s="1"/>
  <c r="AD24" i="33"/>
  <c r="AD34" i="33" s="1"/>
  <c r="AD55" i="33" s="1"/>
  <c r="AC24" i="33"/>
  <c r="AC34" i="33" s="1"/>
  <c r="AC55" i="33" s="1"/>
  <c r="AA24" i="33"/>
  <c r="AA34" i="33" s="1"/>
  <c r="AA55" i="33" s="1"/>
  <c r="Z24" i="33"/>
  <c r="Z34" i="33" s="1"/>
  <c r="Z55" i="33" s="1"/>
  <c r="X24" i="33"/>
  <c r="X34" i="33" s="1"/>
  <c r="X55" i="33" s="1"/>
  <c r="V24" i="33"/>
  <c r="V34" i="33" s="1"/>
  <c r="V55" i="33" s="1"/>
  <c r="U24" i="33"/>
  <c r="U34" i="33" s="1"/>
  <c r="U55" i="33" s="1"/>
  <c r="T24" i="33"/>
  <c r="T34" i="33" s="1"/>
  <c r="T55" i="33" s="1"/>
  <c r="R24" i="33"/>
  <c r="R34" i="33" s="1"/>
  <c r="R55" i="33" s="1"/>
  <c r="Q24" i="33"/>
  <c r="Q34" i="33" s="1"/>
  <c r="Q55" i="33" s="1"/>
  <c r="M24" i="33"/>
  <c r="M34" i="33" s="1"/>
  <c r="M55" i="33" s="1"/>
  <c r="K24" i="33"/>
  <c r="K34" i="33" s="1"/>
  <c r="K55" i="33" s="1"/>
  <c r="J24" i="33"/>
  <c r="J34" i="33" s="1"/>
  <c r="J55" i="33" s="1"/>
  <c r="H24" i="33"/>
  <c r="H34" i="33" s="1"/>
  <c r="H55" i="33" s="1"/>
  <c r="F24" i="33"/>
  <c r="F34" i="33" s="1"/>
  <c r="F55" i="33" s="1"/>
  <c r="E24" i="33"/>
  <c r="E34" i="33" s="1"/>
  <c r="E55" i="33" s="1"/>
  <c r="D24" i="33"/>
  <c r="D34" i="33" s="1"/>
  <c r="D55" i="33" s="1"/>
  <c r="C24" i="33"/>
  <c r="C34" i="33" s="1"/>
  <c r="C55" i="33" s="1"/>
  <c r="B24" i="33"/>
  <c r="B34" i="33" s="1"/>
  <c r="B55" i="33" s="1"/>
  <c r="AJ23" i="33"/>
  <c r="AB23" i="33"/>
  <c r="W23" i="33"/>
  <c r="Y23" i="33" s="1"/>
  <c r="AJ22" i="33"/>
  <c r="AB22" i="33"/>
  <c r="W22" i="33"/>
  <c r="Y22" i="33" s="1"/>
  <c r="AJ21" i="33"/>
  <c r="AB21" i="33"/>
  <c r="W21" i="33"/>
  <c r="Y21" i="33" s="1"/>
  <c r="AJ20" i="33"/>
  <c r="AB20" i="33"/>
  <c r="W20" i="33"/>
  <c r="Y20" i="33" s="1"/>
  <c r="AJ19" i="33"/>
  <c r="AB19" i="33"/>
  <c r="W19" i="33"/>
  <c r="Y19" i="33" s="1"/>
  <c r="AJ18" i="33"/>
  <c r="AB18" i="33"/>
  <c r="W18" i="33"/>
  <c r="Y18" i="33" s="1"/>
  <c r="AJ17" i="33"/>
  <c r="AB17" i="33"/>
  <c r="W17" i="33"/>
  <c r="Y17" i="33" s="1"/>
  <c r="AJ16" i="33"/>
  <c r="AB16" i="33"/>
  <c r="W16" i="33"/>
  <c r="Y16" i="33" s="1"/>
  <c r="AJ15" i="33"/>
  <c r="AB15" i="33"/>
  <c r="W15" i="33"/>
  <c r="Y15" i="33" s="1"/>
  <c r="AJ14" i="33"/>
  <c r="AB14" i="33"/>
  <c r="W14" i="33"/>
  <c r="Y14" i="33" s="1"/>
  <c r="AJ13" i="33"/>
  <c r="AB13" i="33"/>
  <c r="W13" i="33"/>
  <c r="Y13" i="33" s="1"/>
  <c r="AJ12" i="33"/>
  <c r="AB12" i="33"/>
  <c r="W12" i="33"/>
  <c r="Y12" i="33" s="1"/>
  <c r="AJ11" i="33"/>
  <c r="AB11" i="33"/>
  <c r="W11" i="33"/>
  <c r="Y11" i="33" s="1"/>
  <c r="AJ10" i="33"/>
  <c r="AB10" i="33"/>
  <c r="W10" i="33"/>
  <c r="Y10" i="33" s="1"/>
  <c r="AJ9" i="33"/>
  <c r="AB9" i="33"/>
  <c r="W9" i="33"/>
  <c r="Y9" i="33" s="1"/>
  <c r="AJ8" i="33"/>
  <c r="AB8" i="33"/>
  <c r="W8" i="33"/>
  <c r="Y8" i="33" s="1"/>
  <c r="AJ7" i="33"/>
  <c r="AB7" i="33"/>
  <c r="W7" i="33"/>
  <c r="Y7" i="33" s="1"/>
  <c r="AJ6" i="33"/>
  <c r="AB6" i="33"/>
  <c r="W6" i="33"/>
  <c r="Y6" i="33" s="1"/>
  <c r="AJ5" i="33"/>
  <c r="AJ24" i="33" s="1"/>
  <c r="AB5" i="33"/>
  <c r="W5" i="33"/>
  <c r="W24" i="33" s="1"/>
  <c r="W34" i="33" s="1"/>
  <c r="L24" i="33"/>
  <c r="G24" i="33"/>
  <c r="V3" i="33"/>
  <c r="U3" i="33"/>
  <c r="AG3" i="33" s="1"/>
  <c r="AH3" i="33" s="1"/>
  <c r="AI3" i="33" s="1"/>
  <c r="T3" i="33"/>
  <c r="AF3" i="33" s="1"/>
  <c r="S3" i="33"/>
  <c r="R3" i="33"/>
  <c r="AE3" i="33" s="1"/>
  <c r="Q3" i="33"/>
  <c r="F3" i="33"/>
  <c r="E3" i="33"/>
  <c r="D3" i="33"/>
  <c r="C3" i="33"/>
  <c r="B3" i="33"/>
  <c r="AI53" i="32"/>
  <c r="AH53" i="32"/>
  <c r="AG53" i="32"/>
  <c r="AF53" i="32"/>
  <c r="AE53" i="32"/>
  <c r="AD53" i="32"/>
  <c r="AC53" i="32"/>
  <c r="AA53" i="32"/>
  <c r="Z53" i="32"/>
  <c r="X53" i="32"/>
  <c r="V53" i="32"/>
  <c r="U53" i="32"/>
  <c r="T53" i="32"/>
  <c r="S53" i="32"/>
  <c r="S54" i="32" s="1"/>
  <c r="R53" i="32"/>
  <c r="Q53" i="32"/>
  <c r="M53" i="32"/>
  <c r="K53" i="32"/>
  <c r="J53" i="32"/>
  <c r="H53" i="32"/>
  <c r="F53" i="32"/>
  <c r="E53" i="32"/>
  <c r="D53" i="32"/>
  <c r="C53" i="32"/>
  <c r="B53" i="32"/>
  <c r="AJ52" i="32"/>
  <c r="AB52" i="32"/>
  <c r="W52" i="32"/>
  <c r="Y52" i="32" s="1"/>
  <c r="L52" i="32"/>
  <c r="G52" i="32"/>
  <c r="I52" i="32" s="1"/>
  <c r="N52" i="32" s="1"/>
  <c r="AJ51" i="32"/>
  <c r="AB51" i="32"/>
  <c r="W51" i="32"/>
  <c r="Y51" i="32" s="1"/>
  <c r="L51" i="32"/>
  <c r="G51" i="32"/>
  <c r="I51" i="32" s="1"/>
  <c r="N51" i="32" s="1"/>
  <c r="AJ50" i="32"/>
  <c r="AB50" i="32"/>
  <c r="W50" i="32"/>
  <c r="Y50" i="32" s="1"/>
  <c r="L50" i="32"/>
  <c r="G50" i="32"/>
  <c r="I50" i="32" s="1"/>
  <c r="N50" i="32" s="1"/>
  <c r="AJ49" i="32"/>
  <c r="AB49" i="32"/>
  <c r="W49" i="32"/>
  <c r="Y49" i="32" s="1"/>
  <c r="L49" i="32"/>
  <c r="G49" i="32"/>
  <c r="I49" i="32" s="1"/>
  <c r="N49" i="32" s="1"/>
  <c r="AJ48" i="32"/>
  <c r="AB48" i="32"/>
  <c r="AB53" i="32" s="1"/>
  <c r="W48" i="32"/>
  <c r="L48" i="32"/>
  <c r="L53" i="32" s="1"/>
  <c r="G48" i="32"/>
  <c r="AI46" i="32"/>
  <c r="AI54" i="32" s="1"/>
  <c r="AH46" i="32"/>
  <c r="AH54" i="32" s="1"/>
  <c r="AG46" i="32"/>
  <c r="AG54" i="32" s="1"/>
  <c r="AF46" i="32"/>
  <c r="AF54" i="32" s="1"/>
  <c r="AE46" i="32"/>
  <c r="AE54" i="32" s="1"/>
  <c r="AD46" i="32"/>
  <c r="AD54" i="32" s="1"/>
  <c r="AC46" i="32"/>
  <c r="AC54" i="32" s="1"/>
  <c r="AA46" i="32"/>
  <c r="AA54" i="32" s="1"/>
  <c r="Z46" i="32"/>
  <c r="Z54" i="32" s="1"/>
  <c r="X46" i="32"/>
  <c r="X54" i="32" s="1"/>
  <c r="V46" i="32"/>
  <c r="V54" i="32" s="1"/>
  <c r="U46" i="32"/>
  <c r="U54" i="32" s="1"/>
  <c r="T46" i="32"/>
  <c r="T54" i="32" s="1"/>
  <c r="R46" i="32"/>
  <c r="R54" i="32" s="1"/>
  <c r="Q46" i="32"/>
  <c r="Q54" i="32" s="1"/>
  <c r="M46" i="32"/>
  <c r="M54" i="32" s="1"/>
  <c r="K46" i="32"/>
  <c r="K54" i="32" s="1"/>
  <c r="J46" i="32"/>
  <c r="H46" i="32"/>
  <c r="H54" i="32" s="1"/>
  <c r="F46" i="32"/>
  <c r="F54" i="32" s="1"/>
  <c r="E46" i="32"/>
  <c r="E54" i="32" s="1"/>
  <c r="D46" i="32"/>
  <c r="D54" i="32" s="1"/>
  <c r="C46" i="32"/>
  <c r="C54" i="32" s="1"/>
  <c r="B46" i="32"/>
  <c r="B54" i="32" s="1"/>
  <c r="AJ45" i="32"/>
  <c r="AB45" i="32"/>
  <c r="W45" i="32"/>
  <c r="Y45" i="32" s="1"/>
  <c r="L45" i="32"/>
  <c r="G45" i="32"/>
  <c r="I45" i="32" s="1"/>
  <c r="N45" i="32" s="1"/>
  <c r="AJ44" i="32"/>
  <c r="AB44" i="32"/>
  <c r="W44" i="32"/>
  <c r="Y44" i="32" s="1"/>
  <c r="L44" i="32"/>
  <c r="G44" i="32"/>
  <c r="I44" i="32" s="1"/>
  <c r="N44" i="32" s="1"/>
  <c r="AJ43" i="32"/>
  <c r="AB43" i="32"/>
  <c r="W43" i="32"/>
  <c r="Y43" i="32" s="1"/>
  <c r="L43" i="32"/>
  <c r="G43" i="32"/>
  <c r="I43" i="32" s="1"/>
  <c r="N43" i="32" s="1"/>
  <c r="AJ42" i="32"/>
  <c r="AB42" i="32"/>
  <c r="W42" i="32"/>
  <c r="Y42" i="32" s="1"/>
  <c r="L42" i="32"/>
  <c r="G42" i="32"/>
  <c r="I42" i="32" s="1"/>
  <c r="N42" i="32" s="1"/>
  <c r="AJ41" i="32"/>
  <c r="AB41" i="32"/>
  <c r="W41" i="32"/>
  <c r="Y41" i="32" s="1"/>
  <c r="L41" i="32"/>
  <c r="G41" i="32"/>
  <c r="I41" i="32" s="1"/>
  <c r="N41" i="32" s="1"/>
  <c r="AJ40" i="32"/>
  <c r="AB40" i="32"/>
  <c r="AB46" i="32" s="1"/>
  <c r="AB54" i="32" s="1"/>
  <c r="W40" i="32"/>
  <c r="Y40" i="32" s="1"/>
  <c r="L40" i="32"/>
  <c r="L46" i="32" s="1"/>
  <c r="L54" i="32" s="1"/>
  <c r="G40" i="32"/>
  <c r="V38" i="32"/>
  <c r="U38" i="32"/>
  <c r="AG38" i="32" s="1"/>
  <c r="AH38" i="32" s="1"/>
  <c r="AI38" i="32" s="1"/>
  <c r="T38" i="32"/>
  <c r="AF38" i="32" s="1"/>
  <c r="S38" i="32"/>
  <c r="R38" i="32"/>
  <c r="AE38" i="32" s="1"/>
  <c r="Q38" i="32"/>
  <c r="F38" i="32"/>
  <c r="E38" i="32"/>
  <c r="D38" i="32"/>
  <c r="C38" i="32"/>
  <c r="B38" i="32"/>
  <c r="P36" i="32"/>
  <c r="A36" i="32"/>
  <c r="AI33" i="32"/>
  <c r="AH33" i="32"/>
  <c r="AG33" i="32"/>
  <c r="AF33" i="32"/>
  <c r="AE33" i="32"/>
  <c r="AD33" i="32"/>
  <c r="AC33" i="32"/>
  <c r="AA33" i="32"/>
  <c r="Z33" i="32"/>
  <c r="X33" i="32"/>
  <c r="V33" i="32"/>
  <c r="U33" i="32"/>
  <c r="T33" i="32"/>
  <c r="S33" i="32"/>
  <c r="S34" i="32" s="1"/>
  <c r="R33" i="32"/>
  <c r="Q33" i="32"/>
  <c r="P33" i="32"/>
  <c r="M33" i="32"/>
  <c r="K33" i="32"/>
  <c r="J33" i="32"/>
  <c r="H33" i="32"/>
  <c r="F33" i="32"/>
  <c r="E33" i="32"/>
  <c r="D33" i="32"/>
  <c r="C33" i="32"/>
  <c r="B33" i="32"/>
  <c r="AJ32" i="32"/>
  <c r="AB32" i="32"/>
  <c r="W32" i="32"/>
  <c r="Y32" i="32" s="1"/>
  <c r="L32" i="32"/>
  <c r="G32" i="32"/>
  <c r="I32" i="32" s="1"/>
  <c r="N32" i="32" s="1"/>
  <c r="AJ31" i="32"/>
  <c r="AB31" i="32"/>
  <c r="W31" i="32"/>
  <c r="Y31" i="32" s="1"/>
  <c r="L31" i="32"/>
  <c r="G31" i="32"/>
  <c r="I31" i="32" s="1"/>
  <c r="N31" i="32" s="1"/>
  <c r="AJ30" i="32"/>
  <c r="AB30" i="32"/>
  <c r="W30" i="32"/>
  <c r="Y30" i="32" s="1"/>
  <c r="L30" i="32"/>
  <c r="G30" i="32"/>
  <c r="I30" i="32" s="1"/>
  <c r="N30" i="32" s="1"/>
  <c r="AJ29" i="32"/>
  <c r="AB29" i="32"/>
  <c r="W29" i="32"/>
  <c r="Y29" i="32" s="1"/>
  <c r="L29" i="32"/>
  <c r="G29" i="32"/>
  <c r="I29" i="32" s="1"/>
  <c r="N29" i="32" s="1"/>
  <c r="AJ28" i="32"/>
  <c r="AB28" i="32"/>
  <c r="W28" i="32"/>
  <c r="Y28" i="32" s="1"/>
  <c r="L28" i="32"/>
  <c r="G28" i="32"/>
  <c r="I28" i="32" s="1"/>
  <c r="N28" i="32" s="1"/>
  <c r="AJ27" i="32"/>
  <c r="AB27" i="32"/>
  <c r="W27" i="32"/>
  <c r="Y27" i="32" s="1"/>
  <c r="L27" i="32"/>
  <c r="G27" i="32"/>
  <c r="I27" i="32" s="1"/>
  <c r="N27" i="32" s="1"/>
  <c r="AJ26" i="32"/>
  <c r="AB26" i="32"/>
  <c r="AB33" i="32" s="1"/>
  <c r="W26" i="32"/>
  <c r="L26" i="32"/>
  <c r="L33" i="32" s="1"/>
  <c r="G26" i="32"/>
  <c r="AI24" i="32"/>
  <c r="AI34" i="32" s="1"/>
  <c r="AI55" i="32" s="1"/>
  <c r="AH24" i="32"/>
  <c r="AH34" i="32" s="1"/>
  <c r="AH55" i="32" s="1"/>
  <c r="AG24" i="32"/>
  <c r="AG34" i="32" s="1"/>
  <c r="AG55" i="32" s="1"/>
  <c r="AF24" i="32"/>
  <c r="AF34" i="32" s="1"/>
  <c r="AF55" i="32" s="1"/>
  <c r="AE24" i="32"/>
  <c r="AE34" i="32" s="1"/>
  <c r="AE55" i="32" s="1"/>
  <c r="AD24" i="32"/>
  <c r="AD34" i="32" s="1"/>
  <c r="AD55" i="32" s="1"/>
  <c r="AC24" i="32"/>
  <c r="AC34" i="32" s="1"/>
  <c r="AC55" i="32" s="1"/>
  <c r="AA24" i="32"/>
  <c r="AA34" i="32" s="1"/>
  <c r="AA55" i="32" s="1"/>
  <c r="Z24" i="32"/>
  <c r="Z34" i="32" s="1"/>
  <c r="Z55" i="32" s="1"/>
  <c r="X24" i="32"/>
  <c r="X34" i="32" s="1"/>
  <c r="X55" i="32" s="1"/>
  <c r="V24" i="32"/>
  <c r="V34" i="32" s="1"/>
  <c r="V55" i="32" s="1"/>
  <c r="U24" i="32"/>
  <c r="U34" i="32" s="1"/>
  <c r="U55" i="32" s="1"/>
  <c r="T24" i="32"/>
  <c r="T34" i="32" s="1"/>
  <c r="T55" i="32" s="1"/>
  <c r="R24" i="32"/>
  <c r="R34" i="32" s="1"/>
  <c r="R55" i="32" s="1"/>
  <c r="Q24" i="32"/>
  <c r="Q34" i="32" s="1"/>
  <c r="Q55" i="32" s="1"/>
  <c r="M24" i="32"/>
  <c r="M34" i="32" s="1"/>
  <c r="M55" i="32" s="1"/>
  <c r="K24" i="32"/>
  <c r="K34" i="32" s="1"/>
  <c r="K55" i="32" s="1"/>
  <c r="J24" i="32"/>
  <c r="J34" i="32" s="1"/>
  <c r="H24" i="32"/>
  <c r="H34" i="32" s="1"/>
  <c r="H55" i="32" s="1"/>
  <c r="F24" i="32"/>
  <c r="F34" i="32" s="1"/>
  <c r="F55" i="32" s="1"/>
  <c r="E24" i="32"/>
  <c r="E34" i="32" s="1"/>
  <c r="E55" i="32" s="1"/>
  <c r="D24" i="32"/>
  <c r="D34" i="32" s="1"/>
  <c r="D55" i="32" s="1"/>
  <c r="C24" i="32"/>
  <c r="C34" i="32" s="1"/>
  <c r="C55" i="32" s="1"/>
  <c r="B24" i="32"/>
  <c r="B34" i="32" s="1"/>
  <c r="B55" i="32" s="1"/>
  <c r="AJ23" i="32"/>
  <c r="AB23" i="32"/>
  <c r="Y23" i="32"/>
  <c r="W23" i="32"/>
  <c r="L23" i="32"/>
  <c r="G23" i="32"/>
  <c r="I23" i="32" s="1"/>
  <c r="N23" i="32" s="1"/>
  <c r="AJ22" i="32"/>
  <c r="AB22" i="32"/>
  <c r="W22" i="32"/>
  <c r="Y22" i="32" s="1"/>
  <c r="L22" i="32"/>
  <c r="I22" i="32"/>
  <c r="N22" i="32" s="1"/>
  <c r="G22" i="32"/>
  <c r="AJ21" i="32"/>
  <c r="AB21" i="32"/>
  <c r="Y21" i="32"/>
  <c r="W21" i="32"/>
  <c r="L21" i="32"/>
  <c r="G21" i="32"/>
  <c r="I21" i="32" s="1"/>
  <c r="N21" i="32" s="1"/>
  <c r="AJ20" i="32"/>
  <c r="AB20" i="32"/>
  <c r="W20" i="32"/>
  <c r="Y20" i="32" s="1"/>
  <c r="L20" i="32"/>
  <c r="I20" i="32"/>
  <c r="N20" i="32" s="1"/>
  <c r="G20" i="32"/>
  <c r="AJ19" i="32"/>
  <c r="AB19" i="32"/>
  <c r="Y19" i="32"/>
  <c r="W19" i="32"/>
  <c r="L19" i="32"/>
  <c r="G19" i="32"/>
  <c r="I19" i="32" s="1"/>
  <c r="N19" i="32" s="1"/>
  <c r="AJ18" i="32"/>
  <c r="AB18" i="32"/>
  <c r="W18" i="32"/>
  <c r="Y18" i="32" s="1"/>
  <c r="L18" i="32"/>
  <c r="I18" i="32"/>
  <c r="N18" i="32" s="1"/>
  <c r="G18" i="32"/>
  <c r="AJ17" i="32"/>
  <c r="AB17" i="32"/>
  <c r="Y17" i="32"/>
  <c r="W17" i="32"/>
  <c r="L17" i="32"/>
  <c r="G17" i="32"/>
  <c r="I17" i="32" s="1"/>
  <c r="N17" i="32" s="1"/>
  <c r="AJ16" i="32"/>
  <c r="AB16" i="32"/>
  <c r="W16" i="32"/>
  <c r="Y16" i="32" s="1"/>
  <c r="L16" i="32"/>
  <c r="I16" i="32"/>
  <c r="N16" i="32" s="1"/>
  <c r="G16" i="32"/>
  <c r="AJ15" i="32"/>
  <c r="AB15" i="32"/>
  <c r="Y15" i="32"/>
  <c r="W15" i="32"/>
  <c r="L15" i="32"/>
  <c r="G15" i="32"/>
  <c r="I15" i="32" s="1"/>
  <c r="N15" i="32" s="1"/>
  <c r="AJ14" i="32"/>
  <c r="AB14" i="32"/>
  <c r="W14" i="32"/>
  <c r="Y14" i="32" s="1"/>
  <c r="L14" i="32"/>
  <c r="I14" i="32"/>
  <c r="N14" i="32" s="1"/>
  <c r="G14" i="32"/>
  <c r="AJ13" i="32"/>
  <c r="AB13" i="32"/>
  <c r="Y13" i="32"/>
  <c r="W13" i="32"/>
  <c r="L13" i="32"/>
  <c r="G13" i="32"/>
  <c r="I13" i="32" s="1"/>
  <c r="N13" i="32" s="1"/>
  <c r="AJ12" i="32"/>
  <c r="AB12" i="32"/>
  <c r="W12" i="32"/>
  <c r="Y12" i="32" s="1"/>
  <c r="L12" i="32"/>
  <c r="I12" i="32"/>
  <c r="N12" i="32" s="1"/>
  <c r="G12" i="32"/>
  <c r="AJ11" i="32"/>
  <c r="AB11" i="32"/>
  <c r="Y11" i="32"/>
  <c r="W11" i="32"/>
  <c r="L11" i="32"/>
  <c r="G11" i="32"/>
  <c r="I11" i="32" s="1"/>
  <c r="N11" i="32" s="1"/>
  <c r="AJ10" i="32"/>
  <c r="AB10" i="32"/>
  <c r="W10" i="32"/>
  <c r="Y10" i="32" s="1"/>
  <c r="L10" i="32"/>
  <c r="I10" i="32"/>
  <c r="N10" i="32" s="1"/>
  <c r="G10" i="32"/>
  <c r="AJ9" i="32"/>
  <c r="AB9" i="32"/>
  <c r="Y9" i="32"/>
  <c r="W9" i="32"/>
  <c r="L9" i="32"/>
  <c r="G9" i="32"/>
  <c r="I9" i="32" s="1"/>
  <c r="N9" i="32" s="1"/>
  <c r="AJ8" i="32"/>
  <c r="AB8" i="32"/>
  <c r="W8" i="32"/>
  <c r="Y8" i="32" s="1"/>
  <c r="L8" i="32"/>
  <c r="I8" i="32"/>
  <c r="N8" i="32" s="1"/>
  <c r="G8" i="32"/>
  <c r="AJ7" i="32"/>
  <c r="AB7" i="32"/>
  <c r="Y7" i="32"/>
  <c r="W7" i="32"/>
  <c r="L7" i="32"/>
  <c r="G7" i="32"/>
  <c r="I7" i="32" s="1"/>
  <c r="N7" i="32" s="1"/>
  <c r="AJ6" i="32"/>
  <c r="AB6" i="32"/>
  <c r="W6" i="32"/>
  <c r="Y6" i="32" s="1"/>
  <c r="L6" i="32"/>
  <c r="I6" i="32"/>
  <c r="N6" i="32" s="1"/>
  <c r="G6" i="32"/>
  <c r="AJ5" i="32"/>
  <c r="AJ24" i="32" s="1"/>
  <c r="AB5" i="32"/>
  <c r="Y5" i="32"/>
  <c r="W5" i="32"/>
  <c r="L5" i="32"/>
  <c r="G5" i="32"/>
  <c r="G24" i="32" s="1"/>
  <c r="V3" i="32"/>
  <c r="U3" i="32"/>
  <c r="AG3" i="32" s="1"/>
  <c r="AH3" i="32" s="1"/>
  <c r="AI3" i="32" s="1"/>
  <c r="T3" i="32"/>
  <c r="AF3" i="32" s="1"/>
  <c r="S3" i="32"/>
  <c r="R3" i="32"/>
  <c r="AE3" i="32" s="1"/>
  <c r="Q3" i="32"/>
  <c r="F3" i="32"/>
  <c r="E3" i="32"/>
  <c r="D3" i="32"/>
  <c r="C3" i="32"/>
  <c r="B3" i="32"/>
  <c r="I51" i="31"/>
  <c r="I49" i="31"/>
  <c r="AI53" i="31"/>
  <c r="AH53" i="31"/>
  <c r="AG53" i="31"/>
  <c r="AF53" i="31"/>
  <c r="AE53" i="31"/>
  <c r="AD53" i="31"/>
  <c r="AC53" i="31"/>
  <c r="AA53" i="31"/>
  <c r="Z53" i="31"/>
  <c r="X53" i="31"/>
  <c r="V53" i="31"/>
  <c r="U53" i="31"/>
  <c r="T53" i="31"/>
  <c r="S53" i="31"/>
  <c r="S54" i="31" s="1"/>
  <c r="R53" i="31"/>
  <c r="Q53" i="31"/>
  <c r="M53" i="31"/>
  <c r="K53" i="31"/>
  <c r="J53" i="31"/>
  <c r="H53" i="31"/>
  <c r="F53" i="31"/>
  <c r="E53" i="31"/>
  <c r="D53" i="31"/>
  <c r="C53" i="31"/>
  <c r="B53" i="31"/>
  <c r="AJ52" i="31"/>
  <c r="AB52" i="31"/>
  <c r="W52" i="31"/>
  <c r="Y52" i="31" s="1"/>
  <c r="L52" i="31"/>
  <c r="G52" i="31"/>
  <c r="AJ51" i="31"/>
  <c r="AB51" i="31"/>
  <c r="W51" i="31"/>
  <c r="Y51" i="31" s="1"/>
  <c r="L51" i="31"/>
  <c r="G51" i="31"/>
  <c r="AJ50" i="31"/>
  <c r="AB50" i="31"/>
  <c r="W50" i="31"/>
  <c r="Y50" i="31" s="1"/>
  <c r="L50" i="31"/>
  <c r="G50" i="31"/>
  <c r="AJ49" i="31"/>
  <c r="AB49" i="31"/>
  <c r="W49" i="31"/>
  <c r="Y49" i="31" s="1"/>
  <c r="L49" i="31"/>
  <c r="G49" i="31"/>
  <c r="AJ48" i="31"/>
  <c r="AJ53" i="31" s="1"/>
  <c r="AB48" i="31"/>
  <c r="W48" i="31"/>
  <c r="W53" i="31" s="1"/>
  <c r="L48" i="31"/>
  <c r="G48" i="31"/>
  <c r="G53" i="31" s="1"/>
  <c r="AI46" i="31"/>
  <c r="AI54" i="31" s="1"/>
  <c r="AH46" i="31"/>
  <c r="AH54" i="31" s="1"/>
  <c r="AG46" i="31"/>
  <c r="AG54" i="31" s="1"/>
  <c r="AF46" i="31"/>
  <c r="AF54" i="31" s="1"/>
  <c r="AE46" i="31"/>
  <c r="AE54" i="31" s="1"/>
  <c r="AD46" i="31"/>
  <c r="AD54" i="31" s="1"/>
  <c r="AC46" i="31"/>
  <c r="AC54" i="31" s="1"/>
  <c r="AA46" i="31"/>
  <c r="AA54" i="31" s="1"/>
  <c r="Z46" i="31"/>
  <c r="Z54" i="31" s="1"/>
  <c r="X46" i="31"/>
  <c r="X54" i="31" s="1"/>
  <c r="V46" i="31"/>
  <c r="V54" i="31" s="1"/>
  <c r="U46" i="31"/>
  <c r="U54" i="31" s="1"/>
  <c r="T46" i="31"/>
  <c r="T54" i="31" s="1"/>
  <c r="R46" i="31"/>
  <c r="R54" i="31" s="1"/>
  <c r="Q46" i="31"/>
  <c r="Q54" i="31" s="1"/>
  <c r="M46" i="31"/>
  <c r="M54" i="31" s="1"/>
  <c r="K46" i="31"/>
  <c r="K54" i="31" s="1"/>
  <c r="J46" i="31"/>
  <c r="J54" i="31" s="1"/>
  <c r="H46" i="31"/>
  <c r="H54" i="31" s="1"/>
  <c r="F46" i="31"/>
  <c r="F54" i="31" s="1"/>
  <c r="E46" i="31"/>
  <c r="E54" i="31" s="1"/>
  <c r="D46" i="31"/>
  <c r="D54" i="31" s="1"/>
  <c r="C46" i="31"/>
  <c r="C54" i="31" s="1"/>
  <c r="B46" i="31"/>
  <c r="B54" i="31" s="1"/>
  <c r="AJ45" i="31"/>
  <c r="AB45" i="31"/>
  <c r="W45" i="31"/>
  <c r="Y45" i="31" s="1"/>
  <c r="L45" i="31"/>
  <c r="G45" i="31"/>
  <c r="I45" i="31" s="1"/>
  <c r="N45" i="31" s="1"/>
  <c r="AJ44" i="31"/>
  <c r="AB44" i="31"/>
  <c r="W44" i="31"/>
  <c r="Y44" i="31" s="1"/>
  <c r="L44" i="31"/>
  <c r="G44" i="31"/>
  <c r="I44" i="31" s="1"/>
  <c r="N44" i="31" s="1"/>
  <c r="AJ43" i="31"/>
  <c r="AB43" i="31"/>
  <c r="W43" i="31"/>
  <c r="Y43" i="31" s="1"/>
  <c r="L43" i="31"/>
  <c r="G43" i="31"/>
  <c r="I43" i="31" s="1"/>
  <c r="N43" i="31" s="1"/>
  <c r="AJ42" i="31"/>
  <c r="AB42" i="31"/>
  <c r="W42" i="31"/>
  <c r="Y42" i="31" s="1"/>
  <c r="L42" i="31"/>
  <c r="G42" i="31"/>
  <c r="I42" i="31" s="1"/>
  <c r="N42" i="31" s="1"/>
  <c r="AJ41" i="31"/>
  <c r="AB41" i="31"/>
  <c r="W41" i="31"/>
  <c r="Y41" i="31" s="1"/>
  <c r="L41" i="31"/>
  <c r="G41" i="31"/>
  <c r="I41" i="31" s="1"/>
  <c r="N41" i="31" s="1"/>
  <c r="AJ40" i="31"/>
  <c r="AJ46" i="31" s="1"/>
  <c r="AJ54" i="31" s="1"/>
  <c r="AB40" i="31"/>
  <c r="W40" i="31"/>
  <c r="Y40" i="31" s="1"/>
  <c r="Y46" i="31" s="1"/>
  <c r="L40" i="31"/>
  <c r="G40" i="31"/>
  <c r="G46" i="31" s="1"/>
  <c r="G54" i="31" s="1"/>
  <c r="V38" i="31"/>
  <c r="U38" i="31"/>
  <c r="AG38" i="31" s="1"/>
  <c r="AH38" i="31" s="1"/>
  <c r="AI38" i="31" s="1"/>
  <c r="T38" i="31"/>
  <c r="AF38" i="31" s="1"/>
  <c r="S38" i="31"/>
  <c r="R38" i="31"/>
  <c r="AE38" i="31" s="1"/>
  <c r="Q38" i="31"/>
  <c r="F38" i="31"/>
  <c r="E38" i="31"/>
  <c r="D38" i="31"/>
  <c r="C38" i="31"/>
  <c r="B38" i="31"/>
  <c r="P36" i="31"/>
  <c r="A36" i="31"/>
  <c r="AI33" i="31"/>
  <c r="AH33" i="31"/>
  <c r="AG33" i="31"/>
  <c r="AF33" i="31"/>
  <c r="AE33" i="31"/>
  <c r="AD33" i="31"/>
  <c r="AC33" i="31"/>
  <c r="AA33" i="31"/>
  <c r="Z33" i="31"/>
  <c r="X33" i="31"/>
  <c r="V33" i="31"/>
  <c r="U33" i="31"/>
  <c r="T33" i="31"/>
  <c r="S33" i="31"/>
  <c r="S34" i="31" s="1"/>
  <c r="R33" i="31"/>
  <c r="Q33" i="31"/>
  <c r="P33" i="31"/>
  <c r="M33" i="31"/>
  <c r="K33" i="31"/>
  <c r="J33" i="31"/>
  <c r="H33" i="31"/>
  <c r="F33" i="31"/>
  <c r="E33" i="31"/>
  <c r="D33" i="31"/>
  <c r="C33" i="31"/>
  <c r="B33" i="31"/>
  <c r="AJ32" i="31"/>
  <c r="AB32" i="31"/>
  <c r="W32" i="31"/>
  <c r="Y32" i="31" s="1"/>
  <c r="L32" i="31"/>
  <c r="G32" i="31"/>
  <c r="AJ31" i="31"/>
  <c r="AB31" i="31"/>
  <c r="W31" i="31"/>
  <c r="Y31" i="31" s="1"/>
  <c r="L31" i="31"/>
  <c r="G31" i="31"/>
  <c r="AJ30" i="31"/>
  <c r="AB30" i="31"/>
  <c r="W30" i="31"/>
  <c r="Y30" i="31" s="1"/>
  <c r="L30" i="31"/>
  <c r="G30" i="31"/>
  <c r="AJ29" i="31"/>
  <c r="AB29" i="31"/>
  <c r="W29" i="31"/>
  <c r="Y29" i="31" s="1"/>
  <c r="L29" i="31"/>
  <c r="G29" i="31"/>
  <c r="AJ28" i="31"/>
  <c r="AB28" i="31"/>
  <c r="W28" i="31"/>
  <c r="Y28" i="31" s="1"/>
  <c r="L28" i="31"/>
  <c r="G28" i="31"/>
  <c r="AJ27" i="31"/>
  <c r="AB27" i="31"/>
  <c r="W27" i="31"/>
  <c r="Y27" i="31" s="1"/>
  <c r="L27" i="31"/>
  <c r="G27" i="31"/>
  <c r="I27" i="31" s="1"/>
  <c r="N27" i="31" s="1"/>
  <c r="AJ26" i="31"/>
  <c r="AJ33" i="31" s="1"/>
  <c r="AB26" i="31"/>
  <c r="W26" i="31"/>
  <c r="W33" i="31" s="1"/>
  <c r="L26" i="31"/>
  <c r="G26" i="31"/>
  <c r="G33" i="31" s="1"/>
  <c r="AI24" i="31"/>
  <c r="AI34" i="31" s="1"/>
  <c r="AI55" i="31" s="1"/>
  <c r="AH24" i="31"/>
  <c r="AH34" i="31" s="1"/>
  <c r="AH55" i="31" s="1"/>
  <c r="AG24" i="31"/>
  <c r="AG34" i="31" s="1"/>
  <c r="AG55" i="31" s="1"/>
  <c r="AF24" i="31"/>
  <c r="AF34" i="31" s="1"/>
  <c r="AF55" i="31" s="1"/>
  <c r="AE24" i="31"/>
  <c r="AE34" i="31" s="1"/>
  <c r="AE55" i="31" s="1"/>
  <c r="AD24" i="31"/>
  <c r="AD34" i="31" s="1"/>
  <c r="AD55" i="31" s="1"/>
  <c r="AC24" i="31"/>
  <c r="AC34" i="31" s="1"/>
  <c r="AC55" i="31" s="1"/>
  <c r="AA24" i="31"/>
  <c r="AA34" i="31" s="1"/>
  <c r="AA55" i="31" s="1"/>
  <c r="Z24" i="31"/>
  <c r="Z34" i="31" s="1"/>
  <c r="Z55" i="31" s="1"/>
  <c r="X24" i="31"/>
  <c r="X34" i="31" s="1"/>
  <c r="X55" i="31" s="1"/>
  <c r="V24" i="31"/>
  <c r="V34" i="31" s="1"/>
  <c r="V55" i="31" s="1"/>
  <c r="U24" i="31"/>
  <c r="U34" i="31" s="1"/>
  <c r="U55" i="31" s="1"/>
  <c r="T24" i="31"/>
  <c r="T34" i="31" s="1"/>
  <c r="T55" i="31" s="1"/>
  <c r="R24" i="31"/>
  <c r="R34" i="31" s="1"/>
  <c r="R55" i="31" s="1"/>
  <c r="Q24" i="31"/>
  <c r="Q34" i="31" s="1"/>
  <c r="Q55" i="31" s="1"/>
  <c r="M24" i="31"/>
  <c r="M34" i="31" s="1"/>
  <c r="M55" i="31" s="1"/>
  <c r="K24" i="31"/>
  <c r="K34" i="31" s="1"/>
  <c r="K55" i="31" s="1"/>
  <c r="J24" i="31"/>
  <c r="J34" i="31" s="1"/>
  <c r="J55" i="31" s="1"/>
  <c r="H24" i="31"/>
  <c r="H34" i="31" s="1"/>
  <c r="H55" i="31" s="1"/>
  <c r="F24" i="31"/>
  <c r="F34" i="31" s="1"/>
  <c r="F55" i="31" s="1"/>
  <c r="E24" i="31"/>
  <c r="E34" i="31" s="1"/>
  <c r="E55" i="31" s="1"/>
  <c r="D24" i="31"/>
  <c r="D34" i="31" s="1"/>
  <c r="D55" i="31" s="1"/>
  <c r="C24" i="31"/>
  <c r="C34" i="31" s="1"/>
  <c r="C55" i="31" s="1"/>
  <c r="B24" i="31"/>
  <c r="B34" i="31" s="1"/>
  <c r="B55" i="31" s="1"/>
  <c r="AJ23" i="31"/>
  <c r="AB23" i="31"/>
  <c r="W23" i="31"/>
  <c r="Y23" i="31" s="1"/>
  <c r="L23" i="31"/>
  <c r="G23" i="31"/>
  <c r="I23" i="31" s="1"/>
  <c r="AJ22" i="31"/>
  <c r="AB22" i="31"/>
  <c r="W22" i="31"/>
  <c r="Y22" i="31" s="1"/>
  <c r="L22" i="31"/>
  <c r="G22" i="31"/>
  <c r="AJ21" i="31"/>
  <c r="AB21" i="31"/>
  <c r="W21" i="31"/>
  <c r="Y21" i="31" s="1"/>
  <c r="L21" i="31"/>
  <c r="G21" i="31"/>
  <c r="I21" i="31" s="1"/>
  <c r="AJ20" i="31"/>
  <c r="AB20" i="31"/>
  <c r="W20" i="31"/>
  <c r="Y20" i="31" s="1"/>
  <c r="L20" i="31"/>
  <c r="G20" i="31"/>
  <c r="AJ19" i="31"/>
  <c r="AB19" i="31"/>
  <c r="W19" i="31"/>
  <c r="Y19" i="31" s="1"/>
  <c r="L19" i="31"/>
  <c r="G19" i="31"/>
  <c r="I19" i="31" s="1"/>
  <c r="AJ18" i="31"/>
  <c r="AB18" i="31"/>
  <c r="W18" i="31"/>
  <c r="Y18" i="31" s="1"/>
  <c r="L18" i="31"/>
  <c r="G18" i="31"/>
  <c r="AJ17" i="31"/>
  <c r="AB17" i="31"/>
  <c r="W17" i="31"/>
  <c r="Y17" i="31" s="1"/>
  <c r="L17" i="31"/>
  <c r="G17" i="31"/>
  <c r="I17" i="31" s="1"/>
  <c r="AJ16" i="31"/>
  <c r="AB16" i="31"/>
  <c r="W16" i="31"/>
  <c r="Y16" i="31" s="1"/>
  <c r="L16" i="31"/>
  <c r="G16" i="31"/>
  <c r="AJ15" i="31"/>
  <c r="AB15" i="31"/>
  <c r="W15" i="31"/>
  <c r="Y15" i="31" s="1"/>
  <c r="L15" i="31"/>
  <c r="G15" i="31"/>
  <c r="I15" i="31" s="1"/>
  <c r="AJ14" i="31"/>
  <c r="AB14" i="31"/>
  <c r="W14" i="31"/>
  <c r="Y14" i="31" s="1"/>
  <c r="L14" i="31"/>
  <c r="G14" i="31"/>
  <c r="AJ13" i="31"/>
  <c r="AB13" i="31"/>
  <c r="W13" i="31"/>
  <c r="Y13" i="31" s="1"/>
  <c r="L13" i="31"/>
  <c r="G13" i="31"/>
  <c r="I13" i="31" s="1"/>
  <c r="AJ12" i="31"/>
  <c r="AB12" i="31"/>
  <c r="W12" i="31"/>
  <c r="Y12" i="31" s="1"/>
  <c r="L12" i="31"/>
  <c r="G12" i="31"/>
  <c r="AJ11" i="31"/>
  <c r="AB11" i="31"/>
  <c r="W11" i="31"/>
  <c r="Y11" i="31" s="1"/>
  <c r="L11" i="31"/>
  <c r="G11" i="31"/>
  <c r="I11" i="31" s="1"/>
  <c r="AJ10" i="31"/>
  <c r="AB10" i="31"/>
  <c r="W10" i="31"/>
  <c r="Y10" i="31" s="1"/>
  <c r="L10" i="31"/>
  <c r="G10" i="31"/>
  <c r="AJ9" i="31"/>
  <c r="AB9" i="31"/>
  <c r="W9" i="31"/>
  <c r="Y9" i="31" s="1"/>
  <c r="L9" i="31"/>
  <c r="G9" i="31"/>
  <c r="I9" i="31" s="1"/>
  <c r="AJ8" i="31"/>
  <c r="AB8" i="31"/>
  <c r="W8" i="31"/>
  <c r="Y8" i="31" s="1"/>
  <c r="L8" i="31"/>
  <c r="G8" i="31"/>
  <c r="AJ7" i="31"/>
  <c r="AB7" i="31"/>
  <c r="W7" i="31"/>
  <c r="Y7" i="31" s="1"/>
  <c r="L7" i="31"/>
  <c r="G7" i="31"/>
  <c r="I7" i="31" s="1"/>
  <c r="AJ6" i="31"/>
  <c r="AB6" i="31"/>
  <c r="W6" i="31"/>
  <c r="Y6" i="31" s="1"/>
  <c r="L6" i="31"/>
  <c r="G6" i="31"/>
  <c r="AJ5" i="31"/>
  <c r="AB5" i="31"/>
  <c r="W5" i="31"/>
  <c r="L5" i="31"/>
  <c r="L24" i="31" s="1"/>
  <c r="G5" i="31"/>
  <c r="I5" i="31" s="1"/>
  <c r="V3" i="31"/>
  <c r="U3" i="31"/>
  <c r="AG3" i="31" s="1"/>
  <c r="AH3" i="31" s="1"/>
  <c r="AI3" i="31" s="1"/>
  <c r="T3" i="31"/>
  <c r="AF3" i="31" s="1"/>
  <c r="S3" i="31"/>
  <c r="R3" i="31"/>
  <c r="AE3" i="31" s="1"/>
  <c r="Q3" i="31"/>
  <c r="F3" i="31"/>
  <c r="E3" i="31"/>
  <c r="D3" i="31"/>
  <c r="C3" i="31"/>
  <c r="B3" i="31"/>
  <c r="L21" i="46" l="1"/>
  <c r="C31" i="46"/>
  <c r="E31" i="46"/>
  <c r="H31" i="46"/>
  <c r="K31" i="46"/>
  <c r="T31" i="46"/>
  <c r="T52" i="46" s="1"/>
  <c r="V31" i="46"/>
  <c r="V52" i="46" s="1"/>
  <c r="Z31" i="46"/>
  <c r="Z52" i="46" s="1"/>
  <c r="AC31" i="46"/>
  <c r="AC52" i="46" s="1"/>
  <c r="AE31" i="46"/>
  <c r="AE52" i="46" s="1"/>
  <c r="AG31" i="46"/>
  <c r="AG52" i="46" s="1"/>
  <c r="AI31" i="46"/>
  <c r="AI52" i="46" s="1"/>
  <c r="C51" i="46"/>
  <c r="E51" i="46"/>
  <c r="H51" i="46"/>
  <c r="K51" i="46"/>
  <c r="Q51" i="46"/>
  <c r="Q52" i="46" s="1"/>
  <c r="L31" i="46"/>
  <c r="G21" i="46"/>
  <c r="G31" i="46" s="1"/>
  <c r="G52" i="46" s="1"/>
  <c r="W21" i="46"/>
  <c r="W31" i="46" s="1"/>
  <c r="L30" i="46"/>
  <c r="AB30" i="46"/>
  <c r="AB43" i="46"/>
  <c r="L50" i="46"/>
  <c r="AB50" i="46"/>
  <c r="I28" i="31"/>
  <c r="N28" i="31" s="1"/>
  <c r="I30" i="31"/>
  <c r="N30" i="31" s="1"/>
  <c r="I32" i="31"/>
  <c r="N32" i="31" s="1"/>
  <c r="I33" i="33"/>
  <c r="I33" i="34"/>
  <c r="Y33" i="36"/>
  <c r="I26" i="38"/>
  <c r="I33" i="38" s="1"/>
  <c r="W24" i="39"/>
  <c r="W34" i="39" s="1"/>
  <c r="AJ24" i="39"/>
  <c r="AJ34" i="39" s="1"/>
  <c r="L33" i="39"/>
  <c r="AB33" i="39"/>
  <c r="AB46" i="39"/>
  <c r="L53" i="39"/>
  <c r="AB53" i="39"/>
  <c r="Y5" i="40"/>
  <c r="AJ24" i="40"/>
  <c r="G33" i="40"/>
  <c r="L33" i="40"/>
  <c r="Y26" i="40"/>
  <c r="Y33" i="40" s="1"/>
  <c r="AJ33" i="40"/>
  <c r="G24" i="31"/>
  <c r="G34" i="31" s="1"/>
  <c r="G55" i="31" s="1"/>
  <c r="W24" i="31"/>
  <c r="W34" i="31" s="1"/>
  <c r="AJ24" i="31"/>
  <c r="AJ34" i="31" s="1"/>
  <c r="AJ55" i="31" s="1"/>
  <c r="N7" i="31"/>
  <c r="N9" i="31"/>
  <c r="N11" i="31"/>
  <c r="N13" i="31"/>
  <c r="N15" i="31"/>
  <c r="N17" i="31"/>
  <c r="N19" i="31"/>
  <c r="N21" i="31"/>
  <c r="N23" i="31"/>
  <c r="L33" i="31"/>
  <c r="L34" i="31" s="1"/>
  <c r="AB33" i="31"/>
  <c r="N29" i="31"/>
  <c r="AB46" i="31"/>
  <c r="L53" i="31"/>
  <c r="AB53" i="31"/>
  <c r="N49" i="31"/>
  <c r="N51" i="31"/>
  <c r="I29" i="31"/>
  <c r="I31" i="31"/>
  <c r="N31" i="31" s="1"/>
  <c r="I48" i="31"/>
  <c r="I50" i="31"/>
  <c r="N50" i="31" s="1"/>
  <c r="I52" i="31"/>
  <c r="N52" i="31" s="1"/>
  <c r="I6" i="31"/>
  <c r="N6" i="31" s="1"/>
  <c r="I8" i="31"/>
  <c r="N8" i="31" s="1"/>
  <c r="I10" i="31"/>
  <c r="N10" i="31" s="1"/>
  <c r="I12" i="31"/>
  <c r="N12" i="31" s="1"/>
  <c r="I14" i="31"/>
  <c r="N14" i="31" s="1"/>
  <c r="I16" i="31"/>
  <c r="N16" i="31" s="1"/>
  <c r="I18" i="31"/>
  <c r="N18" i="31" s="1"/>
  <c r="I20" i="31"/>
  <c r="N20" i="31" s="1"/>
  <c r="I22" i="31"/>
  <c r="N22" i="31" s="1"/>
  <c r="I5" i="32"/>
  <c r="W24" i="32"/>
  <c r="G33" i="32"/>
  <c r="G34" i="32" s="1"/>
  <c r="G55" i="32" s="1"/>
  <c r="W33" i="32"/>
  <c r="AJ33" i="32"/>
  <c r="AJ34" i="32" s="1"/>
  <c r="AJ55" i="32" s="1"/>
  <c r="G46" i="32"/>
  <c r="G54" i="32" s="1"/>
  <c r="Y46" i="32"/>
  <c r="AJ46" i="32"/>
  <c r="AJ54" i="32" s="1"/>
  <c r="G53" i="32"/>
  <c r="W53" i="32"/>
  <c r="AJ53" i="32"/>
  <c r="G33" i="33"/>
  <c r="G34" i="33" s="1"/>
  <c r="L33" i="33"/>
  <c r="L34" i="33" s="1"/>
  <c r="Y26" i="33"/>
  <c r="Y33" i="33" s="1"/>
  <c r="AJ33" i="33"/>
  <c r="AJ34" i="33" s="1"/>
  <c r="G46" i="33"/>
  <c r="Y46" i="33"/>
  <c r="AJ46" i="33"/>
  <c r="G53" i="33"/>
  <c r="W53" i="33"/>
  <c r="AJ53" i="33"/>
  <c r="G33" i="34"/>
  <c r="G34" i="34" s="1"/>
  <c r="G55" i="34" s="1"/>
  <c r="L33" i="34"/>
  <c r="Y26" i="34"/>
  <c r="Y33" i="34" s="1"/>
  <c r="AB46" i="34"/>
  <c r="L53" i="34"/>
  <c r="AB53" i="34"/>
  <c r="L24" i="35"/>
  <c r="L34" i="35" s="1"/>
  <c r="AJ24" i="35"/>
  <c r="AJ34" i="35" s="1"/>
  <c r="AJ55" i="35" s="1"/>
  <c r="I26" i="36"/>
  <c r="I33" i="36" s="1"/>
  <c r="W33" i="36"/>
  <c r="W34" i="36" s="1"/>
  <c r="AB33" i="36"/>
  <c r="AB34" i="36" s="1"/>
  <c r="AB55" i="36" s="1"/>
  <c r="N42" i="36"/>
  <c r="L33" i="37"/>
  <c r="L34" i="37" s="1"/>
  <c r="AB33" i="37"/>
  <c r="AB34" i="37" s="1"/>
  <c r="AB46" i="37"/>
  <c r="L53" i="37"/>
  <c r="L54" i="37" s="1"/>
  <c r="AB53" i="37"/>
  <c r="L34" i="39"/>
  <c r="I33" i="40"/>
  <c r="I33" i="41"/>
  <c r="I33" i="42"/>
  <c r="Y33" i="43"/>
  <c r="Y33" i="44"/>
  <c r="G46" i="40"/>
  <c r="AJ53" i="40"/>
  <c r="L24" i="41"/>
  <c r="G33" i="41"/>
  <c r="G34" i="41" s="1"/>
  <c r="L33" i="41"/>
  <c r="Y26" i="41"/>
  <c r="AJ33" i="41"/>
  <c r="AJ34" i="41" s="1"/>
  <c r="G46" i="41"/>
  <c r="AJ46" i="41"/>
  <c r="W53" i="41"/>
  <c r="AJ53" i="41"/>
  <c r="L24" i="42"/>
  <c r="G33" i="42"/>
  <c r="G34" i="42" s="1"/>
  <c r="G55" i="42" s="1"/>
  <c r="Y26" i="42"/>
  <c r="Y33" i="42" s="1"/>
  <c r="AJ33" i="42"/>
  <c r="AJ34" i="42" s="1"/>
  <c r="AJ55" i="42" s="1"/>
  <c r="G46" i="42"/>
  <c r="G54" i="42" s="1"/>
  <c r="Y46" i="42"/>
  <c r="AJ46" i="42"/>
  <c r="AJ54" i="42" s="1"/>
  <c r="G53" i="42"/>
  <c r="W53" i="42"/>
  <c r="AJ53" i="42"/>
  <c r="L24" i="43"/>
  <c r="L34" i="43" s="1"/>
  <c r="AB24" i="43"/>
  <c r="N8" i="43"/>
  <c r="N10" i="43"/>
  <c r="N12" i="43"/>
  <c r="N14" i="43"/>
  <c r="N16" i="43"/>
  <c r="I26" i="43"/>
  <c r="I33" i="43" s="1"/>
  <c r="W33" i="43"/>
  <c r="W34" i="43" s="1"/>
  <c r="AB33" i="43"/>
  <c r="L46" i="43"/>
  <c r="AB46" i="43"/>
  <c r="L53" i="43"/>
  <c r="AB53" i="43"/>
  <c r="I9" i="43"/>
  <c r="N9" i="43" s="1"/>
  <c r="I11" i="43"/>
  <c r="N11" i="43" s="1"/>
  <c r="I13" i="43"/>
  <c r="N13" i="43" s="1"/>
  <c r="I15" i="43"/>
  <c r="N15" i="43" s="1"/>
  <c r="G24" i="44"/>
  <c r="G34" i="44" s="1"/>
  <c r="G55" i="44" s="1"/>
  <c r="W24" i="44"/>
  <c r="AJ24" i="44"/>
  <c r="AJ34" i="44" s="1"/>
  <c r="AJ55" i="44" s="1"/>
  <c r="I26" i="44"/>
  <c r="I33" i="44" s="1"/>
  <c r="W33" i="44"/>
  <c r="AB33" i="44"/>
  <c r="AJ21" i="46"/>
  <c r="AJ31" i="46" s="1"/>
  <c r="AJ52" i="46" s="1"/>
  <c r="AB21" i="46"/>
  <c r="AB31" i="46" s="1"/>
  <c r="L43" i="46"/>
  <c r="S52" i="46"/>
  <c r="I5" i="46"/>
  <c r="Y5" i="46"/>
  <c r="Y21" i="46" s="1"/>
  <c r="I23" i="46"/>
  <c r="Y23" i="46"/>
  <c r="Y30" i="46" s="1"/>
  <c r="W43" i="46"/>
  <c r="W51" i="46" s="1"/>
  <c r="I37" i="46"/>
  <c r="I45" i="46"/>
  <c r="Y45" i="46"/>
  <c r="Y50" i="46" s="1"/>
  <c r="Y51" i="46" s="1"/>
  <c r="L46" i="45"/>
  <c r="L54" i="45" s="1"/>
  <c r="L55" i="45" s="1"/>
  <c r="S55" i="45"/>
  <c r="I5" i="45"/>
  <c r="Y5" i="45"/>
  <c r="Y24" i="45" s="1"/>
  <c r="I26" i="45"/>
  <c r="Y26" i="45"/>
  <c r="Y33" i="45" s="1"/>
  <c r="W46" i="45"/>
  <c r="W54" i="45" s="1"/>
  <c r="W55" i="45" s="1"/>
  <c r="I40" i="45"/>
  <c r="I48" i="45"/>
  <c r="Y48" i="45"/>
  <c r="Y53" i="45" s="1"/>
  <c r="Y54" i="45" s="1"/>
  <c r="AB24" i="44"/>
  <c r="AB34" i="44" s="1"/>
  <c r="AB55" i="44" s="1"/>
  <c r="L46" i="44"/>
  <c r="L54" i="44" s="1"/>
  <c r="L55" i="44" s="1"/>
  <c r="S55" i="44"/>
  <c r="I5" i="44"/>
  <c r="Y5" i="44"/>
  <c r="Y24" i="44" s="1"/>
  <c r="Y34" i="44" s="1"/>
  <c r="N26" i="44"/>
  <c r="N33" i="44" s="1"/>
  <c r="W46" i="44"/>
  <c r="W54" i="44" s="1"/>
  <c r="I40" i="44"/>
  <c r="I48" i="44"/>
  <c r="Y48" i="44"/>
  <c r="Y53" i="44" s="1"/>
  <c r="Y54" i="44" s="1"/>
  <c r="S55" i="43"/>
  <c r="I5" i="43"/>
  <c r="Y5" i="43"/>
  <c r="Y24" i="43" s="1"/>
  <c r="Y34" i="43" s="1"/>
  <c r="N26" i="43"/>
  <c r="N33" i="43" s="1"/>
  <c r="W46" i="43"/>
  <c r="W54" i="43" s="1"/>
  <c r="I40" i="43"/>
  <c r="I48" i="43"/>
  <c r="Y48" i="43"/>
  <c r="Y53" i="43" s="1"/>
  <c r="Y54" i="43" s="1"/>
  <c r="AB24" i="42"/>
  <c r="AB34" i="42" s="1"/>
  <c r="AB55" i="42" s="1"/>
  <c r="L33" i="42"/>
  <c r="L34" i="42" s="1"/>
  <c r="L46" i="42"/>
  <c r="L54" i="42" s="1"/>
  <c r="S55" i="42"/>
  <c r="I5" i="42"/>
  <c r="Y5" i="42"/>
  <c r="Y24" i="42" s="1"/>
  <c r="Y34" i="42" s="1"/>
  <c r="N26" i="42"/>
  <c r="N33" i="42" s="1"/>
  <c r="W46" i="42"/>
  <c r="W54" i="42" s="1"/>
  <c r="W55" i="42" s="1"/>
  <c r="I40" i="42"/>
  <c r="I48" i="42"/>
  <c r="Y48" i="42"/>
  <c r="Y53" i="42" s="1"/>
  <c r="Y54" i="42" s="1"/>
  <c r="Y33" i="41"/>
  <c r="AB24" i="41"/>
  <c r="Y46" i="41"/>
  <c r="AB33" i="41"/>
  <c r="AB34" i="41" s="1"/>
  <c r="AB55" i="41" s="1"/>
  <c r="L46" i="41"/>
  <c r="L54" i="41" s="1"/>
  <c r="G53" i="41"/>
  <c r="G54" i="41" s="1"/>
  <c r="S55" i="41"/>
  <c r="I5" i="41"/>
  <c r="Y5" i="41"/>
  <c r="Y24" i="41" s="1"/>
  <c r="Y34" i="41" s="1"/>
  <c r="N26" i="41"/>
  <c r="N33" i="41" s="1"/>
  <c r="W46" i="41"/>
  <c r="W54" i="41" s="1"/>
  <c r="W55" i="41" s="1"/>
  <c r="I40" i="41"/>
  <c r="I48" i="41"/>
  <c r="Y48" i="41"/>
  <c r="Y53" i="41" s="1"/>
  <c r="AB46" i="40"/>
  <c r="AB54" i="40" s="1"/>
  <c r="Y46" i="40"/>
  <c r="L24" i="40"/>
  <c r="L34" i="40" s="1"/>
  <c r="L55" i="40" s="1"/>
  <c r="G53" i="40"/>
  <c r="G54" i="40" s="1"/>
  <c r="AJ46" i="40"/>
  <c r="AJ54" i="40" s="1"/>
  <c r="W53" i="40"/>
  <c r="X34" i="40"/>
  <c r="X55" i="40" s="1"/>
  <c r="AB24" i="40"/>
  <c r="AB34" i="40" s="1"/>
  <c r="Y24" i="40"/>
  <c r="Y34" i="40" s="1"/>
  <c r="G24" i="40"/>
  <c r="G34" i="40" s="1"/>
  <c r="I24" i="40"/>
  <c r="I34" i="40" s="1"/>
  <c r="S55" i="40"/>
  <c r="N5" i="40"/>
  <c r="N24" i="40" s="1"/>
  <c r="N26" i="40"/>
  <c r="N33" i="40" s="1"/>
  <c r="W46" i="40"/>
  <c r="I40" i="40"/>
  <c r="I48" i="40"/>
  <c r="Y48" i="40"/>
  <c r="Y53" i="40" s="1"/>
  <c r="Y54" i="40" s="1"/>
  <c r="AJ46" i="39"/>
  <c r="AJ53" i="39"/>
  <c r="AB24" i="39"/>
  <c r="AB34" i="39" s="1"/>
  <c r="W53" i="39"/>
  <c r="G24" i="39"/>
  <c r="G34" i="39" s="1"/>
  <c r="G55" i="39" s="1"/>
  <c r="L46" i="39"/>
  <c r="L54" i="39" s="1"/>
  <c r="L55" i="39" s="1"/>
  <c r="S55" i="39"/>
  <c r="I5" i="39"/>
  <c r="Y5" i="39"/>
  <c r="Y24" i="39" s="1"/>
  <c r="I26" i="39"/>
  <c r="Y26" i="39"/>
  <c r="Y33" i="39" s="1"/>
  <c r="W46" i="39"/>
  <c r="W54" i="39" s="1"/>
  <c r="W55" i="39" s="1"/>
  <c r="I40" i="39"/>
  <c r="I48" i="39"/>
  <c r="Y48" i="39"/>
  <c r="Y53" i="39" s="1"/>
  <c r="Y54" i="39" s="1"/>
  <c r="AD55" i="38"/>
  <c r="AJ53" i="38"/>
  <c r="AJ54" i="38" s="1"/>
  <c r="AJ55" i="38" s="1"/>
  <c r="L46" i="38"/>
  <c r="L54" i="38" s="1"/>
  <c r="L55" i="38" s="1"/>
  <c r="Y33" i="38"/>
  <c r="S55" i="38"/>
  <c r="Y5" i="38"/>
  <c r="Y24" i="38" s="1"/>
  <c r="Y34" i="38" s="1"/>
  <c r="N26" i="38"/>
  <c r="N33" i="38" s="1"/>
  <c r="W46" i="38"/>
  <c r="W54" i="38" s="1"/>
  <c r="W55" i="38" s="1"/>
  <c r="I40" i="38"/>
  <c r="I48" i="38"/>
  <c r="Y48" i="38"/>
  <c r="Y53" i="38" s="1"/>
  <c r="Y54" i="38" s="1"/>
  <c r="S55" i="37"/>
  <c r="Y5" i="37"/>
  <c r="Y24" i="37" s="1"/>
  <c r="I26" i="37"/>
  <c r="Y26" i="37"/>
  <c r="Y33" i="37" s="1"/>
  <c r="W46" i="37"/>
  <c r="W54" i="37" s="1"/>
  <c r="W55" i="37" s="1"/>
  <c r="I40" i="37"/>
  <c r="I48" i="37"/>
  <c r="Y48" i="37"/>
  <c r="Y53" i="37" s="1"/>
  <c r="Y54" i="37" s="1"/>
  <c r="X55" i="36"/>
  <c r="S55" i="36"/>
  <c r="Y5" i="36"/>
  <c r="Y24" i="36" s="1"/>
  <c r="Y34" i="36" s="1"/>
  <c r="N26" i="36"/>
  <c r="N33" i="36" s="1"/>
  <c r="W46" i="36"/>
  <c r="W54" i="36" s="1"/>
  <c r="I40" i="36"/>
  <c r="I48" i="36"/>
  <c r="Y48" i="36"/>
  <c r="Y53" i="36" s="1"/>
  <c r="Y54" i="36" s="1"/>
  <c r="AB24" i="35"/>
  <c r="AB34" i="35" s="1"/>
  <c r="AB55" i="35" s="1"/>
  <c r="W24" i="35"/>
  <c r="W34" i="35" s="1"/>
  <c r="G24" i="35"/>
  <c r="G34" i="35" s="1"/>
  <c r="G55" i="35" s="1"/>
  <c r="I24" i="35"/>
  <c r="L46" i="35"/>
  <c r="L54" i="35" s="1"/>
  <c r="L55" i="35" s="1"/>
  <c r="Y24" i="35"/>
  <c r="S55" i="35"/>
  <c r="N5" i="35"/>
  <c r="N24" i="35" s="1"/>
  <c r="I26" i="35"/>
  <c r="Y26" i="35"/>
  <c r="Y33" i="35" s="1"/>
  <c r="Y34" i="35" s="1"/>
  <c r="W46" i="35"/>
  <c r="W54" i="35" s="1"/>
  <c r="I40" i="35"/>
  <c r="I48" i="35"/>
  <c r="Y48" i="35"/>
  <c r="Y53" i="35" s="1"/>
  <c r="Y54" i="35" s="1"/>
  <c r="AI55" i="34"/>
  <c r="AJ46" i="34"/>
  <c r="AJ54" i="34" s="1"/>
  <c r="AJ33" i="34"/>
  <c r="AJ34" i="34" s="1"/>
  <c r="AB24" i="34"/>
  <c r="AB34" i="34" s="1"/>
  <c r="L46" i="34"/>
  <c r="L54" i="34" s="1"/>
  <c r="L24" i="34"/>
  <c r="L34" i="34" s="1"/>
  <c r="S55" i="34"/>
  <c r="I5" i="34"/>
  <c r="Y5" i="34"/>
  <c r="Y24" i="34" s="1"/>
  <c r="Y34" i="34" s="1"/>
  <c r="N26" i="34"/>
  <c r="N33" i="34" s="1"/>
  <c r="W46" i="34"/>
  <c r="W54" i="34" s="1"/>
  <c r="W55" i="34" s="1"/>
  <c r="I40" i="34"/>
  <c r="I48" i="34"/>
  <c r="Y48" i="34"/>
  <c r="Y53" i="34" s="1"/>
  <c r="Y54" i="34" s="1"/>
  <c r="AB24" i="33"/>
  <c r="AB34" i="33" s="1"/>
  <c r="AB55" i="33" s="1"/>
  <c r="L46" i="33"/>
  <c r="L54" i="33" s="1"/>
  <c r="S55" i="33"/>
  <c r="Y5" i="33"/>
  <c r="Y24" i="33" s="1"/>
  <c r="Y34" i="33" s="1"/>
  <c r="N26" i="33"/>
  <c r="N33" i="33" s="1"/>
  <c r="W46" i="33"/>
  <c r="W54" i="33" s="1"/>
  <c r="W55" i="33" s="1"/>
  <c r="I40" i="33"/>
  <c r="I48" i="33"/>
  <c r="Y48" i="33"/>
  <c r="Y53" i="33" s="1"/>
  <c r="Y54" i="33" s="1"/>
  <c r="AB24" i="32"/>
  <c r="AB34" i="32" s="1"/>
  <c r="AB55" i="32" s="1"/>
  <c r="J54" i="32"/>
  <c r="J55" i="32" s="1"/>
  <c r="Y24" i="32"/>
  <c r="L24" i="32"/>
  <c r="L34" i="32" s="1"/>
  <c r="L55" i="32" s="1"/>
  <c r="I24" i="32"/>
  <c r="S55" i="32"/>
  <c r="N5" i="32"/>
  <c r="N24" i="32" s="1"/>
  <c r="I26" i="32"/>
  <c r="Y26" i="32"/>
  <c r="Y33" i="32" s="1"/>
  <c r="W46" i="32"/>
  <c r="W54" i="32" s="1"/>
  <c r="I40" i="32"/>
  <c r="I48" i="32"/>
  <c r="Y48" i="32"/>
  <c r="Y53" i="32" s="1"/>
  <c r="Y54" i="32" s="1"/>
  <c r="L46" i="31"/>
  <c r="L54" i="31" s="1"/>
  <c r="AB24" i="31"/>
  <c r="AB34" i="31" s="1"/>
  <c r="S55" i="31"/>
  <c r="Y5" i="31"/>
  <c r="Y24" i="31" s="1"/>
  <c r="I26" i="31"/>
  <c r="Y26" i="31"/>
  <c r="Y33" i="31" s="1"/>
  <c r="W46" i="31"/>
  <c r="W54" i="31" s="1"/>
  <c r="W55" i="31" s="1"/>
  <c r="I40" i="31"/>
  <c r="Y48" i="31"/>
  <c r="Y53" i="31" s="1"/>
  <c r="Y54" i="31" s="1"/>
  <c r="H52" i="46" l="1"/>
  <c r="C52" i="46"/>
  <c r="K52" i="46"/>
  <c r="E52" i="46"/>
  <c r="W52" i="46"/>
  <c r="L51" i="46"/>
  <c r="L52" i="46" s="1"/>
  <c r="AB51" i="46"/>
  <c r="AB52" i="46" s="1"/>
  <c r="L55" i="37"/>
  <c r="L55" i="33"/>
  <c r="G55" i="41"/>
  <c r="W55" i="43"/>
  <c r="L54" i="43"/>
  <c r="L55" i="43"/>
  <c r="AB54" i="34"/>
  <c r="AB55" i="34" s="1"/>
  <c r="W34" i="32"/>
  <c r="W55" i="32" s="1"/>
  <c r="AB54" i="31"/>
  <c r="AB55" i="31" s="1"/>
  <c r="AJ34" i="40"/>
  <c r="AB54" i="39"/>
  <c r="L55" i="31"/>
  <c r="W55" i="36"/>
  <c r="AB55" i="39"/>
  <c r="AJ55" i="40"/>
  <c r="W34" i="44"/>
  <c r="W55" i="44" s="1"/>
  <c r="AB54" i="43"/>
  <c r="AB34" i="43"/>
  <c r="AB55" i="43" s="1"/>
  <c r="AJ54" i="41"/>
  <c r="AJ55" i="41" s="1"/>
  <c r="L34" i="41"/>
  <c r="L55" i="41" s="1"/>
  <c r="AB54" i="37"/>
  <c r="AB55" i="37" s="1"/>
  <c r="AJ54" i="33"/>
  <c r="AJ55" i="33" s="1"/>
  <c r="G54" i="33"/>
  <c r="G55" i="33" s="1"/>
  <c r="I43" i="46"/>
  <c r="N37" i="46"/>
  <c r="N43" i="46" s="1"/>
  <c r="Y31" i="46"/>
  <c r="Y52" i="46" s="1"/>
  <c r="I50" i="46"/>
  <c r="N45" i="46"/>
  <c r="N50" i="46" s="1"/>
  <c r="I30" i="46"/>
  <c r="N23" i="46"/>
  <c r="N30" i="46" s="1"/>
  <c r="I21" i="46"/>
  <c r="I31" i="46" s="1"/>
  <c r="N5" i="46"/>
  <c r="N21" i="46" s="1"/>
  <c r="N31" i="46" s="1"/>
  <c r="I46" i="45"/>
  <c r="N40" i="45"/>
  <c r="N46" i="45" s="1"/>
  <c r="Y34" i="45"/>
  <c r="Y55" i="45" s="1"/>
  <c r="I53" i="45"/>
  <c r="N48" i="45"/>
  <c r="N53" i="45" s="1"/>
  <c r="I33" i="45"/>
  <c r="N26" i="45"/>
  <c r="N33" i="45" s="1"/>
  <c r="I24" i="45"/>
  <c r="I34" i="45" s="1"/>
  <c r="N5" i="45"/>
  <c r="N24" i="45" s="1"/>
  <c r="N34" i="45" s="1"/>
  <c r="I53" i="44"/>
  <c r="N48" i="44"/>
  <c r="N53" i="44" s="1"/>
  <c r="Y55" i="44"/>
  <c r="I46" i="44"/>
  <c r="N40" i="44"/>
  <c r="N46" i="44" s="1"/>
  <c r="N54" i="44" s="1"/>
  <c r="I24" i="44"/>
  <c r="I34" i="44" s="1"/>
  <c r="N5" i="44"/>
  <c r="N24" i="44" s="1"/>
  <c r="N34" i="44" s="1"/>
  <c r="N55" i="44" s="1"/>
  <c r="I53" i="43"/>
  <c r="N48" i="43"/>
  <c r="N53" i="43" s="1"/>
  <c r="Y55" i="43"/>
  <c r="I46" i="43"/>
  <c r="I54" i="43" s="1"/>
  <c r="N40" i="43"/>
  <c r="N46" i="43" s="1"/>
  <c r="I24" i="43"/>
  <c r="I34" i="43" s="1"/>
  <c r="I55" i="43" s="1"/>
  <c r="N5" i="43"/>
  <c r="N24" i="43" s="1"/>
  <c r="N34" i="43" s="1"/>
  <c r="L55" i="42"/>
  <c r="I53" i="42"/>
  <c r="N48" i="42"/>
  <c r="N53" i="42" s="1"/>
  <c r="Y55" i="42"/>
  <c r="I46" i="42"/>
  <c r="I54" i="42" s="1"/>
  <c r="N40" i="42"/>
  <c r="N46" i="42" s="1"/>
  <c r="I24" i="42"/>
  <c r="I34" i="42" s="1"/>
  <c r="I55" i="42" s="1"/>
  <c r="N5" i="42"/>
  <c r="N24" i="42" s="1"/>
  <c r="N34" i="42" s="1"/>
  <c r="Y54" i="41"/>
  <c r="Y55" i="41" s="1"/>
  <c r="I53" i="41"/>
  <c r="N48" i="41"/>
  <c r="N53" i="41" s="1"/>
  <c r="I46" i="41"/>
  <c r="N40" i="41"/>
  <c r="N46" i="41" s="1"/>
  <c r="I24" i="41"/>
  <c r="I34" i="41" s="1"/>
  <c r="N5" i="41"/>
  <c r="N24" i="41" s="1"/>
  <c r="N34" i="41" s="1"/>
  <c r="AB55" i="40"/>
  <c r="G55" i="40"/>
  <c r="W54" i="40"/>
  <c r="W55" i="40" s="1"/>
  <c r="Y55" i="40"/>
  <c r="I46" i="40"/>
  <c r="N40" i="40"/>
  <c r="N46" i="40" s="1"/>
  <c r="I53" i="40"/>
  <c r="N48" i="40"/>
  <c r="N53" i="40" s="1"/>
  <c r="N34" i="40"/>
  <c r="AJ54" i="39"/>
  <c r="AJ55" i="39" s="1"/>
  <c r="I46" i="39"/>
  <c r="N40" i="39"/>
  <c r="N46" i="39" s="1"/>
  <c r="Y34" i="39"/>
  <c r="Y55" i="39" s="1"/>
  <c r="I53" i="39"/>
  <c r="N48" i="39"/>
  <c r="N53" i="39" s="1"/>
  <c r="I33" i="39"/>
  <c r="N26" i="39"/>
  <c r="N33" i="39" s="1"/>
  <c r="I24" i="39"/>
  <c r="I34" i="39" s="1"/>
  <c r="N5" i="39"/>
  <c r="N24" i="39" s="1"/>
  <c r="N34" i="39" s="1"/>
  <c r="I53" i="38"/>
  <c r="N48" i="38"/>
  <c r="N53" i="38" s="1"/>
  <c r="I46" i="38"/>
  <c r="I54" i="38" s="1"/>
  <c r="N40" i="38"/>
  <c r="N46" i="38" s="1"/>
  <c r="N54" i="38" s="1"/>
  <c r="I24" i="38"/>
  <c r="I34" i="38" s="1"/>
  <c r="I55" i="38" s="1"/>
  <c r="N5" i="38"/>
  <c r="N24" i="38" s="1"/>
  <c r="N34" i="38" s="1"/>
  <c r="N55" i="38" s="1"/>
  <c r="Y55" i="38"/>
  <c r="I46" i="37"/>
  <c r="N40" i="37"/>
  <c r="N46" i="37" s="1"/>
  <c r="N54" i="37" s="1"/>
  <c r="Y34" i="37"/>
  <c r="Y55" i="37" s="1"/>
  <c r="I53" i="37"/>
  <c r="N48" i="37"/>
  <c r="N53" i="37" s="1"/>
  <c r="I33" i="37"/>
  <c r="N26" i="37"/>
  <c r="N33" i="37" s="1"/>
  <c r="I24" i="37"/>
  <c r="I34" i="37" s="1"/>
  <c r="N5" i="37"/>
  <c r="N24" i="37" s="1"/>
  <c r="I53" i="36"/>
  <c r="N48" i="36"/>
  <c r="N53" i="36" s="1"/>
  <c r="Y55" i="36"/>
  <c r="I46" i="36"/>
  <c r="N40" i="36"/>
  <c r="N46" i="36" s="1"/>
  <c r="N54" i="36" s="1"/>
  <c r="I24" i="36"/>
  <c r="I34" i="36" s="1"/>
  <c r="N5" i="36"/>
  <c r="N24" i="36" s="1"/>
  <c r="N34" i="36" s="1"/>
  <c r="N55" i="36" s="1"/>
  <c r="W55" i="35"/>
  <c r="Y55" i="35"/>
  <c r="I53" i="35"/>
  <c r="N48" i="35"/>
  <c r="N53" i="35" s="1"/>
  <c r="I33" i="35"/>
  <c r="I34" i="35" s="1"/>
  <c r="N26" i="35"/>
  <c r="N33" i="35" s="1"/>
  <c r="N34" i="35" s="1"/>
  <c r="I46" i="35"/>
  <c r="I54" i="35" s="1"/>
  <c r="N40" i="35"/>
  <c r="N46" i="35" s="1"/>
  <c r="N54" i="35" s="1"/>
  <c r="AJ55" i="34"/>
  <c r="L55" i="34"/>
  <c r="I53" i="34"/>
  <c r="N48" i="34"/>
  <c r="N53" i="34" s="1"/>
  <c r="I46" i="34"/>
  <c r="I54" i="34" s="1"/>
  <c r="N40" i="34"/>
  <c r="N46" i="34" s="1"/>
  <c r="I24" i="34"/>
  <c r="I34" i="34" s="1"/>
  <c r="I55" i="34" s="1"/>
  <c r="N5" i="34"/>
  <c r="N24" i="34" s="1"/>
  <c r="N34" i="34" s="1"/>
  <c r="Y55" i="34"/>
  <c r="I53" i="33"/>
  <c r="N48" i="33"/>
  <c r="N53" i="33" s="1"/>
  <c r="Y55" i="33"/>
  <c r="I46" i="33"/>
  <c r="N40" i="33"/>
  <c r="N46" i="33" s="1"/>
  <c r="I24" i="33"/>
  <c r="I34" i="33" s="1"/>
  <c r="N24" i="33"/>
  <c r="N34" i="33" s="1"/>
  <c r="Y34" i="32"/>
  <c r="Y55" i="32" s="1"/>
  <c r="I33" i="32"/>
  <c r="I34" i="32" s="1"/>
  <c r="N26" i="32"/>
  <c r="N33" i="32" s="1"/>
  <c r="N34" i="32" s="1"/>
  <c r="I53" i="32"/>
  <c r="N48" i="32"/>
  <c r="N53" i="32" s="1"/>
  <c r="I46" i="32"/>
  <c r="I54" i="32" s="1"/>
  <c r="N40" i="32"/>
  <c r="N46" i="32" s="1"/>
  <c r="I46" i="31"/>
  <c r="N40" i="31"/>
  <c r="N46" i="31" s="1"/>
  <c r="Y34" i="31"/>
  <c r="Y55" i="31" s="1"/>
  <c r="I53" i="31"/>
  <c r="N48" i="31"/>
  <c r="N53" i="31" s="1"/>
  <c r="I33" i="31"/>
  <c r="N26" i="31"/>
  <c r="N33" i="31" s="1"/>
  <c r="I24" i="31"/>
  <c r="I34" i="31" s="1"/>
  <c r="N5" i="31"/>
  <c r="N24" i="31" s="1"/>
  <c r="I54" i="36" l="1"/>
  <c r="I55" i="36" s="1"/>
  <c r="N54" i="42"/>
  <c r="N55" i="42" s="1"/>
  <c r="N54" i="43"/>
  <c r="N55" i="43" s="1"/>
  <c r="I54" i="44"/>
  <c r="I55" i="44" s="1"/>
  <c r="I51" i="46"/>
  <c r="I52" i="46" s="1"/>
  <c r="N51" i="46"/>
  <c r="N52" i="46" s="1"/>
  <c r="I54" i="45"/>
  <c r="I55" i="45" s="1"/>
  <c r="N54" i="45"/>
  <c r="N55" i="45" s="1"/>
  <c r="I54" i="41"/>
  <c r="I55" i="41" s="1"/>
  <c r="N54" i="41"/>
  <c r="N55" i="41" s="1"/>
  <c r="I54" i="40"/>
  <c r="I55" i="40" s="1"/>
  <c r="N54" i="40"/>
  <c r="N55" i="40" s="1"/>
  <c r="I54" i="39"/>
  <c r="I55" i="39" s="1"/>
  <c r="N54" i="39"/>
  <c r="N55" i="39" s="1"/>
  <c r="N34" i="37"/>
  <c r="N55" i="37" s="1"/>
  <c r="I54" i="37"/>
  <c r="I55" i="37" s="1"/>
  <c r="N55" i="35"/>
  <c r="I55" i="35"/>
  <c r="N54" i="34"/>
  <c r="N55" i="34" s="1"/>
  <c r="N54" i="33"/>
  <c r="N55" i="33" s="1"/>
  <c r="I54" i="33"/>
  <c r="I55" i="33" s="1"/>
  <c r="N54" i="32"/>
  <c r="N55" i="32" s="1"/>
  <c r="I55" i="32"/>
  <c r="N34" i="31"/>
  <c r="N54" i="31"/>
  <c r="I54" i="31"/>
  <c r="I55" i="31" s="1"/>
  <c r="N55" i="31" l="1"/>
</calcChain>
</file>

<file path=xl/sharedStrings.xml><?xml version="1.0" encoding="utf-8"?>
<sst xmlns="http://schemas.openxmlformats.org/spreadsheetml/2006/main" count="1596" uniqueCount="70">
  <si>
    <t>SUPPLIER       NAME</t>
  </si>
  <si>
    <t xml:space="preserve">Quota of Mix &amp;   Skim milk as on </t>
  </si>
  <si>
    <t>Brought Forward</t>
  </si>
  <si>
    <t>Current Received    Tanker</t>
  </si>
  <si>
    <t>Total</t>
  </si>
  <si>
    <t xml:space="preserve">Called
</t>
  </si>
  <si>
    <t>Reject</t>
  </si>
  <si>
    <t>Accept</t>
  </si>
  <si>
    <t>Diverted</t>
  </si>
  <si>
    <t>C/Forward</t>
  </si>
  <si>
    <t>Brought   Forward</t>
  </si>
  <si>
    <t>Called</t>
  </si>
  <si>
    <t>To be
called</t>
  </si>
  <si>
    <t>Carry            Forward</t>
  </si>
  <si>
    <t>Mixed Milk Road Tankers</t>
  </si>
  <si>
    <t>Rejected tanker details</t>
  </si>
  <si>
    <t>Malganga Milk</t>
  </si>
  <si>
    <t>Haryana Food</t>
  </si>
  <si>
    <t>Harit Dairy</t>
  </si>
  <si>
    <t>Sonai Co-Operative Dairy</t>
  </si>
  <si>
    <t>Ujjain Sahakari Dugdha</t>
  </si>
  <si>
    <t>BhopalSahakari Dugdha</t>
  </si>
  <si>
    <t>Thakur jee Milk</t>
  </si>
  <si>
    <t>Shanker Suman</t>
  </si>
  <si>
    <t>Shiv Prasad</t>
  </si>
  <si>
    <t>Jai Shiv Sanker</t>
  </si>
  <si>
    <t>Pawan ice</t>
  </si>
  <si>
    <t>Jalgaon Jilha Sahakari Dudh</t>
  </si>
  <si>
    <t>Satyam Dairy</t>
  </si>
  <si>
    <t>Modi Dairy</t>
  </si>
  <si>
    <t>Sh. M.B.Dairy</t>
  </si>
  <si>
    <t xml:space="preserve">Parag Milk </t>
  </si>
  <si>
    <t>Madhav</t>
  </si>
  <si>
    <t>Sub Total</t>
  </si>
  <si>
    <t>Skim Milk Road Tankers</t>
  </si>
  <si>
    <t>TestyDaity</t>
  </si>
  <si>
    <t>Bala ji Dairy</t>
  </si>
  <si>
    <t>Vaishno Devi Food</t>
  </si>
  <si>
    <t>Swaraj India</t>
  </si>
  <si>
    <t>TOTAL</t>
  </si>
  <si>
    <t>RMT   SUPPLIER NAME</t>
  </si>
  <si>
    <t>TOTAL B/F</t>
  </si>
  <si>
    <t>Carry Forward</t>
  </si>
  <si>
    <t>Mix Milk RMT's</t>
  </si>
  <si>
    <t>Sonai Co- Operative</t>
  </si>
  <si>
    <t>Vaishno Devi Foods</t>
  </si>
  <si>
    <t>Malganga</t>
  </si>
  <si>
    <t>Bala Jee</t>
  </si>
  <si>
    <t>Skim Milk RMT's</t>
  </si>
  <si>
    <t xml:space="preserve"> GRAND TOTAL</t>
  </si>
  <si>
    <t>Shiv prasad</t>
  </si>
  <si>
    <t>Simla union</t>
  </si>
  <si>
    <t>Shubhi Dairy</t>
  </si>
  <si>
    <t>Ganga Bihar</t>
  </si>
  <si>
    <t>H.P.State Simla union</t>
  </si>
  <si>
    <t>SUPPLIER                    NAME</t>
  </si>
  <si>
    <t>Ganga Dairy Bihar tanker no. 9500 rejected due to Titrable  Acidity  Low &amp; Neutralize positive.</t>
  </si>
  <si>
    <t>Ganga Dairy Bihar tanker no. 9500 rejected due to Titrable  Acidity  Low &amp; Neutralize positive.(02.08.2015)</t>
  </si>
  <si>
    <t>H.P.State Simla union tanker no. 4427 rejected due to low MBR.(03.08.2015)</t>
  </si>
  <si>
    <r>
      <t xml:space="preserve">H.P. State Shimla dairy tanker no. 6427 rejected due to Abnormal taste and Neutralize positive. </t>
    </r>
    <r>
      <rPr>
        <b/>
        <sz val="12"/>
        <color rgb="FFFF0000"/>
        <rFont val="Arial"/>
        <family val="2"/>
      </rPr>
      <t>(07.08.2015)</t>
    </r>
  </si>
  <si>
    <r>
      <t>Ganga Dairy Bihar tanker no. 9200 rejected due to Abnormal taste and Low MBR.</t>
    </r>
    <r>
      <rPr>
        <b/>
        <sz val="12"/>
        <color rgb="FFFF0000"/>
        <rFont val="Arial"/>
        <family val="2"/>
      </rPr>
      <t>(07.08.2015)</t>
    </r>
  </si>
  <si>
    <r>
      <t xml:space="preserve">H.P. State Shimla dairy tanker no. 6427 rejected due to Abnormal taste and Neutralize positive. </t>
    </r>
    <r>
      <rPr>
        <b/>
        <sz val="10"/>
        <color rgb="FFFF0000"/>
        <rFont val="Arial"/>
        <family val="2"/>
      </rPr>
      <t>(07.08.2015)</t>
    </r>
  </si>
  <si>
    <r>
      <t>Ganga Dairy Bihar tanker no. 9200 rejected due to Abnormal taste and Low MBR.</t>
    </r>
    <r>
      <rPr>
        <b/>
        <sz val="10"/>
        <color rgb="FFFF0000"/>
        <rFont val="Arial"/>
        <family val="2"/>
      </rPr>
      <t>(07.08.2015)</t>
    </r>
  </si>
  <si>
    <r>
      <t>Harit dairy tanker no. 9901 and 8526 rejected due to Abnormal taste and Low MBR.</t>
    </r>
    <r>
      <rPr>
        <b/>
        <sz val="10"/>
        <color rgb="FFFF0000"/>
        <rFont val="Arial"/>
        <family val="2"/>
      </rPr>
      <t>(07.08.2015)</t>
    </r>
  </si>
  <si>
    <t>Sunrise</t>
  </si>
  <si>
    <t>Harit tanker no 9318 : low MBR</t>
  </si>
  <si>
    <t>Sunrise tanker no 9871 : low MBR</t>
  </si>
  <si>
    <t>Harit tanker no 9318 : low MBR(09.08.2015)</t>
  </si>
  <si>
    <t>Harit dairy  tanker no 8526 :  high RM , abnormal test .</t>
  </si>
  <si>
    <r>
      <t xml:space="preserve">Satyam dairy tanker no. 5501 rejected due to abnormal taste and flavour and low R </t>
    </r>
    <r>
      <rPr>
        <b/>
        <sz val="12"/>
        <color rgb="FFFF0000"/>
        <rFont val="Arial"/>
        <family val="2"/>
      </rPr>
      <t>(16.08.2015).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</si>
</sst>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09]d\-mmm\-yy;@"/>
    <numFmt numFmtId="166" formatCode="[$-409]d\-mmm;@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i/>
      <sz val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u/>
      <sz val="12"/>
      <name val="Arial"/>
      <family val="2"/>
    </font>
    <font>
      <b/>
      <sz val="14"/>
      <color theme="8" tint="-0.249977111117893"/>
      <name val="Arial"/>
      <family val="2"/>
    </font>
    <font>
      <sz val="14"/>
      <color theme="8" tint="-0.249977111117893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3" fillId="4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</cellStyleXfs>
  <cellXfs count="188">
    <xf numFmtId="0" fontId="0" fillId="0" borderId="0" xfId="0"/>
    <xf numFmtId="0" fontId="8" fillId="0" borderId="0" xfId="3" applyFont="1" applyFill="1" applyProtection="1"/>
    <xf numFmtId="0" fontId="11" fillId="0" borderId="0" xfId="3" applyFont="1" applyFill="1" applyProtection="1"/>
    <xf numFmtId="0" fontId="12" fillId="5" borderId="2" xfId="3" applyFont="1" applyFill="1" applyBorder="1" applyAlignment="1" applyProtection="1">
      <alignment horizontal="center" vertical="center"/>
      <protection locked="0"/>
    </xf>
    <xf numFmtId="0" fontId="13" fillId="5" borderId="2" xfId="3" applyFont="1" applyFill="1" applyBorder="1" applyAlignment="1" applyProtection="1">
      <alignment horizontal="center" vertical="center"/>
      <protection locked="0"/>
    </xf>
    <xf numFmtId="0" fontId="15" fillId="5" borderId="2" xfId="3" applyFont="1" applyFill="1" applyBorder="1" applyAlignment="1" applyProtection="1">
      <alignment horizontal="center" vertical="center"/>
      <protection locked="0"/>
    </xf>
    <xf numFmtId="0" fontId="9" fillId="5" borderId="5" xfId="1" applyFont="1" applyFill="1" applyBorder="1" applyAlignment="1" applyProtection="1">
      <alignment vertical="center" wrapText="1"/>
    </xf>
    <xf numFmtId="0" fontId="16" fillId="5" borderId="2" xfId="3" applyFont="1" applyFill="1" applyBorder="1" applyAlignment="1" applyProtection="1">
      <alignment horizontal="center" vertical="center"/>
      <protection locked="0"/>
    </xf>
    <xf numFmtId="0" fontId="9" fillId="5" borderId="2" xfId="3" applyFont="1" applyFill="1" applyBorder="1" applyAlignment="1" applyProtection="1">
      <alignment horizontal="center" vertical="center"/>
      <protection locked="0"/>
    </xf>
    <xf numFmtId="0" fontId="12" fillId="5" borderId="2" xfId="6" applyFont="1" applyFill="1" applyBorder="1" applyAlignment="1">
      <alignment horizontal="center" vertical="center"/>
    </xf>
    <xf numFmtId="0" fontId="9" fillId="5" borderId="5" xfId="1" applyFont="1" applyFill="1" applyBorder="1" applyAlignment="1" applyProtection="1">
      <alignment vertical="top" wrapText="1"/>
    </xf>
    <xf numFmtId="0" fontId="9" fillId="0" borderId="0" xfId="3" applyFont="1" applyFill="1" applyProtection="1"/>
    <xf numFmtId="0" fontId="6" fillId="0" borderId="0" xfId="3" applyFont="1" applyFill="1" applyProtection="1"/>
    <xf numFmtId="3" fontId="9" fillId="5" borderId="2" xfId="3" applyNumberFormat="1" applyFont="1" applyFill="1" applyBorder="1" applyAlignment="1" applyProtection="1">
      <alignment horizontal="center" vertical="center"/>
      <protection locked="0"/>
    </xf>
    <xf numFmtId="0" fontId="9" fillId="5" borderId="6" xfId="1" applyFont="1" applyFill="1" applyBorder="1" applyAlignment="1" applyProtection="1">
      <alignment vertical="top" wrapText="1"/>
    </xf>
    <xf numFmtId="0" fontId="7" fillId="5" borderId="3" xfId="3" applyFont="1" applyFill="1" applyBorder="1" applyAlignment="1" applyProtection="1">
      <alignment vertical="center" wrapText="1"/>
    </xf>
    <xf numFmtId="0" fontId="10" fillId="5" borderId="5" xfId="1" applyFont="1" applyFill="1" applyBorder="1" applyAlignment="1" applyProtection="1">
      <alignment horizontal="center" vertical="center"/>
    </xf>
    <xf numFmtId="0" fontId="8" fillId="5" borderId="5" xfId="3" applyFont="1" applyFill="1" applyBorder="1" applyAlignment="1" applyProtection="1">
      <alignment vertical="top" wrapText="1"/>
    </xf>
    <xf numFmtId="3" fontId="8" fillId="5" borderId="2" xfId="3" applyNumberFormat="1" applyFont="1" applyFill="1" applyBorder="1" applyAlignment="1" applyProtection="1">
      <alignment horizontal="center" vertical="center"/>
    </xf>
    <xf numFmtId="0" fontId="19" fillId="5" borderId="5" xfId="1" applyFont="1" applyFill="1" applyBorder="1" applyAlignment="1" applyProtection="1">
      <alignment vertical="center"/>
    </xf>
    <xf numFmtId="0" fontId="20" fillId="0" borderId="0" xfId="3" applyFont="1" applyFill="1" applyProtection="1"/>
    <xf numFmtId="0" fontId="9" fillId="5" borderId="5" xfId="3" applyFont="1" applyFill="1" applyBorder="1" applyAlignment="1" applyProtection="1">
      <alignment horizontal="center" vertical="center" wrapText="1"/>
    </xf>
    <xf numFmtId="0" fontId="22" fillId="5" borderId="6" xfId="3" applyFont="1" applyFill="1" applyBorder="1" applyAlignment="1" applyProtection="1">
      <alignment horizontal="center" vertical="center" wrapText="1"/>
    </xf>
    <xf numFmtId="0" fontId="23" fillId="0" borderId="0" xfId="3" applyFont="1" applyFill="1" applyBorder="1" applyProtection="1"/>
    <xf numFmtId="0" fontId="23" fillId="0" borderId="0" xfId="3" applyFont="1" applyFill="1" applyProtection="1"/>
    <xf numFmtId="0" fontId="9" fillId="0" borderId="0" xfId="3" applyFont="1" applyFill="1" applyBorder="1" applyProtection="1"/>
    <xf numFmtId="0" fontId="9" fillId="0" borderId="0" xfId="3" applyFont="1" applyFill="1" applyBorder="1" applyAlignment="1" applyProtection="1">
      <alignment horizontal="left"/>
    </xf>
    <xf numFmtId="0" fontId="9" fillId="0" borderId="0" xfId="3" applyFont="1" applyFill="1" applyBorder="1" applyAlignment="1" applyProtection="1">
      <alignment horizontal="center"/>
    </xf>
    <xf numFmtId="0" fontId="21" fillId="0" borderId="0" xfId="3" applyFont="1" applyFill="1" applyBorder="1" applyProtection="1"/>
    <xf numFmtId="0" fontId="8" fillId="0" borderId="0" xfId="3" applyFont="1" applyFill="1" applyBorder="1" applyProtection="1"/>
    <xf numFmtId="0" fontId="8" fillId="0" borderId="8" xfId="3" applyFont="1" applyFill="1" applyBorder="1" applyProtection="1"/>
    <xf numFmtId="3" fontId="8" fillId="5" borderId="2" xfId="3" applyNumberFormat="1" applyFont="1" applyFill="1" applyBorder="1" applyAlignment="1" applyProtection="1">
      <alignment horizontal="center" vertical="center"/>
      <protection locked="0"/>
    </xf>
    <xf numFmtId="0" fontId="8" fillId="5" borderId="2" xfId="3" applyFont="1" applyFill="1" applyBorder="1" applyAlignment="1" applyProtection="1">
      <alignment horizontal="center" vertical="center"/>
      <protection locked="0"/>
    </xf>
    <xf numFmtId="166" fontId="9" fillId="5" borderId="2" xfId="3" applyNumberFormat="1" applyFont="1" applyFill="1" applyBorder="1" applyAlignment="1" applyProtection="1">
      <alignment horizontal="center" vertical="center" textRotation="90" wrapText="1"/>
    </xf>
    <xf numFmtId="0" fontId="9" fillId="5" borderId="2" xfId="3" applyFont="1" applyFill="1" applyBorder="1" applyAlignment="1" applyProtection="1">
      <alignment vertical="center" textRotation="90" wrapText="1"/>
    </xf>
    <xf numFmtId="14" fontId="10" fillId="5" borderId="2" xfId="3" applyNumberFormat="1" applyFont="1" applyFill="1" applyBorder="1" applyAlignment="1" applyProtection="1">
      <alignment vertical="center" wrapText="1"/>
    </xf>
    <xf numFmtId="0" fontId="10" fillId="5" borderId="3" xfId="1" applyFont="1" applyFill="1" applyBorder="1" applyAlignment="1" applyProtection="1">
      <alignment horizontal="center" vertical="center"/>
    </xf>
    <xf numFmtId="3" fontId="8" fillId="5" borderId="2" xfId="4" applyNumberFormat="1" applyFont="1" applyFill="1" applyBorder="1" applyAlignment="1" applyProtection="1">
      <alignment horizontal="center" vertical="center"/>
      <protection locked="0"/>
    </xf>
    <xf numFmtId="0" fontId="8" fillId="5" borderId="2" xfId="3" applyFont="1" applyFill="1" applyBorder="1" applyAlignment="1" applyProtection="1">
      <alignment horizontal="center" vertical="center"/>
    </xf>
    <xf numFmtId="3" fontId="9" fillId="5" borderId="2" xfId="3" applyNumberFormat="1" applyFont="1" applyFill="1" applyBorder="1" applyAlignment="1" applyProtection="1">
      <alignment horizontal="center" vertical="center"/>
    </xf>
    <xf numFmtId="0" fontId="8" fillId="5" borderId="4" xfId="3" applyFont="1" applyFill="1" applyBorder="1" applyAlignment="1" applyProtection="1">
      <alignment horizontal="center" vertical="center"/>
    </xf>
    <xf numFmtId="0" fontId="9" fillId="5" borderId="2" xfId="5" applyFont="1" applyFill="1" applyBorder="1" applyAlignment="1" applyProtection="1">
      <alignment horizontal="center" vertical="center"/>
      <protection locked="0"/>
    </xf>
    <xf numFmtId="3" fontId="8" fillId="5" borderId="2" xfId="3" applyNumberFormat="1" applyFont="1" applyFill="1" applyBorder="1" applyAlignment="1" applyProtection="1">
      <alignment vertical="center"/>
      <protection locked="0"/>
    </xf>
    <xf numFmtId="0" fontId="8" fillId="5" borderId="7" xfId="3" applyFont="1" applyFill="1" applyBorder="1" applyAlignment="1" applyProtection="1">
      <alignment horizontal="center" vertical="center"/>
    </xf>
    <xf numFmtId="0" fontId="9" fillId="5" borderId="2" xfId="3" applyFont="1" applyFill="1" applyBorder="1" applyAlignment="1" applyProtection="1">
      <alignment horizontal="center" vertical="center"/>
    </xf>
    <xf numFmtId="0" fontId="9" fillId="5" borderId="4" xfId="3" applyFont="1" applyFill="1" applyBorder="1" applyAlignment="1" applyProtection="1">
      <alignment horizontal="center" vertical="center"/>
    </xf>
    <xf numFmtId="0" fontId="6" fillId="5" borderId="5" xfId="3" applyFont="1" applyFill="1" applyBorder="1" applyProtection="1"/>
    <xf numFmtId="3" fontId="14" fillId="5" borderId="2" xfId="3" applyNumberFormat="1" applyFont="1" applyFill="1" applyBorder="1" applyAlignment="1" applyProtection="1">
      <alignment horizontal="center" vertical="center"/>
      <protection locked="0"/>
    </xf>
    <xf numFmtId="3" fontId="17" fillId="5" borderId="2" xfId="3" applyNumberFormat="1" applyFont="1" applyFill="1" applyBorder="1" applyAlignment="1" applyProtection="1">
      <alignment horizontal="center" vertical="center"/>
      <protection locked="0"/>
    </xf>
    <xf numFmtId="0" fontId="17" fillId="5" borderId="2" xfId="3" applyFont="1" applyFill="1" applyBorder="1" applyAlignment="1" applyProtection="1">
      <alignment horizontal="center" vertical="center"/>
      <protection locked="0"/>
    </xf>
    <xf numFmtId="0" fontId="9" fillId="5" borderId="4" xfId="3" applyFont="1" applyFill="1" applyBorder="1" applyAlignment="1" applyProtection="1">
      <alignment vertical="center" textRotation="90" wrapText="1"/>
    </xf>
    <xf numFmtId="14" fontId="9" fillId="5" borderId="2" xfId="3" applyNumberFormat="1" applyFont="1" applyFill="1" applyBorder="1" applyAlignment="1" applyProtection="1">
      <alignment vertical="center" wrapText="1"/>
    </xf>
    <xf numFmtId="0" fontId="18" fillId="5" borderId="2" xfId="3" applyFont="1" applyFill="1" applyBorder="1" applyAlignment="1" applyProtection="1">
      <alignment horizontal="center" vertical="center"/>
      <protection locked="0"/>
    </xf>
    <xf numFmtId="14" fontId="19" fillId="5" borderId="2" xfId="3" applyNumberFormat="1" applyFont="1" applyFill="1" applyBorder="1" applyAlignment="1" applyProtection="1">
      <alignment vertical="center" wrapText="1"/>
    </xf>
    <xf numFmtId="0" fontId="9" fillId="5" borderId="3" xfId="1" applyFont="1" applyFill="1" applyBorder="1" applyAlignment="1" applyProtection="1">
      <alignment vertical="center" wrapText="1"/>
    </xf>
    <xf numFmtId="0" fontId="9" fillId="5" borderId="6" xfId="1" applyFont="1" applyFill="1" applyBorder="1" applyAlignment="1" applyProtection="1">
      <alignment vertical="center" wrapText="1"/>
    </xf>
    <xf numFmtId="0" fontId="7" fillId="5" borderId="5" xfId="3" applyFont="1" applyFill="1" applyBorder="1" applyAlignment="1" applyProtection="1">
      <alignment horizontal="center" vertical="center" wrapText="1"/>
    </xf>
    <xf numFmtId="0" fontId="11" fillId="5" borderId="5" xfId="3" applyFont="1" applyFill="1" applyBorder="1" applyAlignment="1" applyProtection="1">
      <alignment vertical="top" wrapText="1"/>
    </xf>
    <xf numFmtId="3" fontId="9" fillId="6" borderId="2" xfId="3" applyNumberFormat="1" applyFont="1" applyFill="1" applyBorder="1" applyAlignment="1" applyProtection="1">
      <alignment horizontal="center" vertical="center"/>
    </xf>
    <xf numFmtId="0" fontId="9" fillId="6" borderId="2" xfId="3" applyFont="1" applyFill="1" applyBorder="1" applyAlignment="1" applyProtection="1">
      <alignment horizontal="center" vertical="center"/>
    </xf>
    <xf numFmtId="0" fontId="9" fillId="6" borderId="2" xfId="3" applyFont="1" applyFill="1" applyBorder="1" applyAlignment="1" applyProtection="1">
      <alignment vertical="center"/>
    </xf>
    <xf numFmtId="0" fontId="9" fillId="6" borderId="4" xfId="3" applyFont="1" applyFill="1" applyBorder="1" applyAlignment="1" applyProtection="1">
      <alignment horizontal="center" vertical="center"/>
    </xf>
    <xf numFmtId="0" fontId="9" fillId="6" borderId="2" xfId="3" applyFont="1" applyFill="1" applyBorder="1" applyAlignment="1" applyProtection="1">
      <alignment horizontal="center" vertical="center" wrapText="1"/>
    </xf>
    <xf numFmtId="3" fontId="8" fillId="6" borderId="2" xfId="3" applyNumberFormat="1" applyFont="1" applyFill="1" applyBorder="1" applyAlignment="1" applyProtection="1">
      <alignment horizontal="center" vertical="center"/>
    </xf>
    <xf numFmtId="3" fontId="9" fillId="6" borderId="4" xfId="3" applyNumberFormat="1" applyFont="1" applyFill="1" applyBorder="1" applyAlignment="1" applyProtection="1">
      <alignment horizontal="center" vertical="center"/>
    </xf>
    <xf numFmtId="0" fontId="22" fillId="6" borderId="2" xfId="3" applyFont="1" applyFill="1" applyBorder="1" applyAlignment="1" applyProtection="1">
      <alignment horizontal="center" vertical="center"/>
    </xf>
    <xf numFmtId="3" fontId="22" fillId="6" borderId="2" xfId="3" applyNumberFormat="1" applyFont="1" applyFill="1" applyBorder="1" applyAlignment="1" applyProtection="1">
      <alignment horizontal="center" vertical="center"/>
    </xf>
    <xf numFmtId="0" fontId="22" fillId="6" borderId="2" xfId="3" applyFont="1" applyFill="1" applyBorder="1" applyAlignment="1" applyProtection="1">
      <alignment horizontal="center" vertical="center" wrapText="1"/>
    </xf>
    <xf numFmtId="3" fontId="22" fillId="6" borderId="4" xfId="3" applyNumberFormat="1" applyFont="1" applyFill="1" applyBorder="1" applyAlignment="1" applyProtection="1">
      <alignment horizontal="center" vertic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2" xfId="3" applyFont="1" applyFill="1" applyBorder="1" applyAlignment="1" applyProtection="1">
      <alignment horizontal="center"/>
    </xf>
    <xf numFmtId="0" fontId="9" fillId="5" borderId="5" xfId="3" applyFont="1" applyFill="1" applyBorder="1" applyAlignment="1" applyProtection="1">
      <alignment horizontal="center"/>
    </xf>
    <xf numFmtId="0" fontId="9" fillId="0" borderId="2" xfId="3" applyFont="1" applyFill="1" applyBorder="1" applyAlignment="1" applyProtection="1">
      <alignment horizontal="center"/>
    </xf>
    <xf numFmtId="0" fontId="9" fillId="5" borderId="2" xfId="1" applyFont="1" applyFill="1" applyBorder="1" applyAlignment="1" applyProtection="1">
      <alignment vertical="center" wrapText="1"/>
    </xf>
    <xf numFmtId="0" fontId="10" fillId="5" borderId="2" xfId="3" applyFont="1" applyFill="1" applyBorder="1" applyAlignment="1" applyProtection="1">
      <alignment vertical="top" wrapText="1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15" fillId="7" borderId="2" xfId="3" applyFont="1" applyFill="1" applyBorder="1" applyAlignment="1" applyProtection="1">
      <alignment horizontal="center" vertical="center"/>
      <protection locked="0"/>
    </xf>
    <xf numFmtId="3" fontId="9" fillId="5" borderId="4" xfId="3" applyNumberFormat="1" applyFont="1" applyFill="1" applyBorder="1" applyAlignment="1" applyProtection="1">
      <alignment horizontal="center" vertical="center"/>
    </xf>
    <xf numFmtId="0" fontId="10" fillId="5" borderId="5" xfId="3" applyFont="1" applyFill="1" applyBorder="1" applyAlignment="1" applyProtection="1">
      <alignment vertical="top" wrapText="1"/>
    </xf>
    <xf numFmtId="0" fontId="9" fillId="0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15" fillId="0" borderId="2" xfId="3" applyFont="1" applyFill="1" applyBorder="1" applyAlignment="1" applyProtection="1">
      <alignment horizontal="center" vertical="center"/>
      <protection locked="0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9" fillId="5" borderId="6" xfId="3" applyFont="1" applyFill="1" applyBorder="1" applyAlignment="1" applyProtection="1">
      <alignment vertical="top" wrapText="1"/>
    </xf>
    <xf numFmtId="0" fontId="26" fillId="5" borderId="3" xfId="3" applyFont="1" applyFill="1" applyBorder="1" applyAlignment="1" applyProtection="1">
      <alignment vertical="top" wrapText="1"/>
    </xf>
    <xf numFmtId="0" fontId="26" fillId="5" borderId="5" xfId="3" applyFont="1" applyFill="1" applyBorder="1" applyAlignment="1" applyProtection="1">
      <alignment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9" fillId="5" borderId="2" xfId="3" applyFont="1" applyFill="1" applyBorder="1" applyAlignment="1" applyProtection="1">
      <alignment horizontal="center" vertical="top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12" fillId="0" borderId="2" xfId="3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center" vertical="center"/>
      <protection locked="0"/>
    </xf>
    <xf numFmtId="0" fontId="9" fillId="0" borderId="2" xfId="3" applyFont="1" applyFill="1" applyBorder="1" applyAlignment="1" applyProtection="1">
      <alignment horizontal="center" vertical="center"/>
      <protection locked="0"/>
    </xf>
    <xf numFmtId="0" fontId="12" fillId="0" borderId="2" xfId="6" applyFont="1" applyFill="1" applyBorder="1" applyAlignment="1">
      <alignment horizontal="center" vertical="center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13" fillId="0" borderId="2" xfId="3" applyFont="1" applyFill="1" applyBorder="1" applyAlignment="1" applyProtection="1">
      <alignment horizontal="center" vertical="center"/>
      <protection locked="0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9" fillId="5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9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6" fillId="5" borderId="2" xfId="1" applyFont="1" applyFill="1" applyBorder="1" applyAlignment="1" applyProtection="1">
      <alignment horizontal="center" vertical="center"/>
    </xf>
    <xf numFmtId="0" fontId="9" fillId="5" borderId="5" xfId="3" applyFont="1" applyFill="1" applyBorder="1" applyAlignment="1" applyProtection="1">
      <alignment horizontal="center"/>
    </xf>
    <xf numFmtId="0" fontId="9" fillId="7" borderId="2" xfId="3" applyFont="1" applyFill="1" applyBorder="1" applyAlignment="1" applyProtection="1">
      <alignment horizontal="center" vertical="center"/>
      <protection locked="0"/>
    </xf>
    <xf numFmtId="0" fontId="7" fillId="5" borderId="2" xfId="3" applyFont="1" applyFill="1" applyBorder="1" applyAlignment="1" applyProtection="1">
      <alignment horizontal="center" vertical="center" wrapText="1"/>
    </xf>
    <xf numFmtId="0" fontId="9" fillId="5" borderId="2" xfId="3" applyFont="1" applyFill="1" applyBorder="1" applyAlignment="1" applyProtection="1">
      <alignment horizontal="center" vertical="top" wrapText="1"/>
    </xf>
    <xf numFmtId="0" fontId="8" fillId="5" borderId="2" xfId="0" applyFont="1" applyFill="1" applyBorder="1"/>
    <xf numFmtId="0" fontId="9" fillId="5" borderId="2" xfId="3" applyFont="1" applyFill="1" applyBorder="1" applyAlignment="1" applyProtection="1">
      <alignment horizontal="center" vertical="center" wrapText="1"/>
    </xf>
    <xf numFmtId="0" fontId="9" fillId="5" borderId="2" xfId="3" applyFont="1" applyFill="1" applyBorder="1" applyAlignment="1" applyProtection="1">
      <alignment horizontal="center" vertical="center" textRotation="90" wrapText="1"/>
    </xf>
    <xf numFmtId="0" fontId="9" fillId="5" borderId="2" xfId="3" applyFont="1" applyFill="1" applyBorder="1" applyAlignment="1" applyProtection="1">
      <alignment horizontal="center" vertical="center" textRotation="90"/>
    </xf>
    <xf numFmtId="165" fontId="19" fillId="5" borderId="2" xfId="2" applyNumberFormat="1" applyFont="1" applyFill="1" applyBorder="1" applyAlignment="1" applyProtection="1">
      <alignment horizontal="center" vertical="center"/>
    </xf>
    <xf numFmtId="14" fontId="24" fillId="5" borderId="2" xfId="3" applyNumberFormat="1" applyFont="1" applyFill="1" applyBorder="1" applyAlignment="1" applyProtection="1">
      <alignment horizontal="center" vertical="center" wrapText="1"/>
    </xf>
    <xf numFmtId="165" fontId="19" fillId="5" borderId="2" xfId="2" applyNumberFormat="1" applyFont="1" applyFill="1" applyBorder="1" applyAlignment="1" applyProtection="1">
      <alignment horizontal="center" vertical="center"/>
      <protection locked="0"/>
    </xf>
    <xf numFmtId="0" fontId="10" fillId="5" borderId="2" xfId="1" applyFont="1" applyFill="1" applyBorder="1" applyAlignment="1" applyProtection="1">
      <alignment horizontal="center" vertical="center"/>
    </xf>
    <xf numFmtId="0" fontId="9" fillId="5" borderId="5" xfId="1" applyFont="1" applyFill="1" applyBorder="1" applyAlignment="1" applyProtection="1">
      <alignment horizontal="center" vertical="center" wrapText="1"/>
    </xf>
    <xf numFmtId="0" fontId="9" fillId="5" borderId="6" xfId="1" applyFont="1" applyFill="1" applyBorder="1" applyAlignment="1" applyProtection="1">
      <alignment horizontal="center" vertical="center" wrapText="1"/>
    </xf>
    <xf numFmtId="0" fontId="9" fillId="5" borderId="3" xfId="1" applyFont="1" applyFill="1" applyBorder="1" applyAlignment="1" applyProtection="1">
      <alignment horizontal="center" vertical="center" wrapText="1"/>
    </xf>
    <xf numFmtId="0" fontId="9" fillId="5" borderId="2" xfId="3" applyFont="1" applyFill="1" applyBorder="1" applyAlignment="1" applyProtection="1">
      <alignment horizontal="center"/>
    </xf>
    <xf numFmtId="0" fontId="9" fillId="5" borderId="5" xfId="3" applyFont="1" applyFill="1" applyBorder="1" applyAlignment="1" applyProtection="1">
      <alignment horizontal="center"/>
    </xf>
    <xf numFmtId="165" fontId="4" fillId="5" borderId="2" xfId="2" applyNumberFormat="1" applyFont="1" applyFill="1" applyBorder="1" applyAlignment="1" applyProtection="1">
      <alignment horizontal="center" vertical="center"/>
    </xf>
    <xf numFmtId="14" fontId="6" fillId="5" borderId="2" xfId="3" applyNumberFormat="1" applyFont="1" applyFill="1" applyBorder="1" applyAlignment="1" applyProtection="1">
      <alignment horizontal="center" vertical="center" wrapText="1"/>
    </xf>
    <xf numFmtId="165" fontId="4" fillId="5" borderId="2" xfId="2" applyNumberFormat="1" applyFont="1" applyFill="1" applyBorder="1" applyAlignment="1" applyProtection="1">
      <alignment horizontal="center" vertical="center"/>
      <protection locked="0"/>
    </xf>
    <xf numFmtId="165" fontId="4" fillId="5" borderId="4" xfId="2" applyNumberFormat="1" applyFont="1" applyFill="1" applyBorder="1" applyAlignment="1" applyProtection="1">
      <alignment horizontal="center" vertical="center"/>
      <protection locked="0"/>
    </xf>
    <xf numFmtId="0" fontId="6" fillId="5" borderId="2" xfId="1" applyFont="1" applyFill="1" applyBorder="1" applyAlignment="1" applyProtection="1">
      <alignment horizontal="center" vertical="center"/>
    </xf>
    <xf numFmtId="0" fontId="6" fillId="5" borderId="4" xfId="1" applyFont="1" applyFill="1" applyBorder="1" applyAlignment="1" applyProtection="1">
      <alignment horizontal="center" vertical="center"/>
    </xf>
    <xf numFmtId="0" fontId="10" fillId="5" borderId="5" xfId="3" applyFont="1" applyFill="1" applyBorder="1" applyAlignment="1" applyProtection="1">
      <alignment horizontal="center" vertical="top" wrapText="1"/>
    </xf>
    <xf numFmtId="0" fontId="9" fillId="5" borderId="4" xfId="3" applyFont="1" applyFill="1" applyBorder="1" applyAlignment="1" applyProtection="1">
      <alignment horizontal="center" vertical="top" wrapText="1"/>
    </xf>
    <xf numFmtId="0" fontId="9" fillId="5" borderId="9" xfId="1" applyFont="1" applyFill="1" applyBorder="1" applyAlignment="1" applyProtection="1">
      <alignment horizontal="center" vertical="center" wrapText="1"/>
    </xf>
    <xf numFmtId="0" fontId="9" fillId="5" borderId="10" xfId="1" applyFont="1" applyFill="1" applyBorder="1" applyAlignment="1" applyProtection="1">
      <alignment horizontal="center" vertical="center" wrapText="1"/>
    </xf>
    <xf numFmtId="0" fontId="9" fillId="5" borderId="11" xfId="1" applyFont="1" applyFill="1" applyBorder="1" applyAlignment="1" applyProtection="1">
      <alignment horizontal="center" vertical="center" wrapText="1"/>
    </xf>
    <xf numFmtId="0" fontId="10" fillId="5" borderId="5" xfId="3" applyFont="1" applyFill="1" applyBorder="1" applyAlignment="1" applyProtection="1">
      <alignment horizontal="left" vertical="top" wrapText="1"/>
    </xf>
    <xf numFmtId="0" fontId="26" fillId="5" borderId="2" xfId="3" applyFont="1" applyFill="1" applyBorder="1" applyAlignment="1" applyProtection="1">
      <alignment horizontal="center" vertical="top" wrapText="1"/>
    </xf>
    <xf numFmtId="0" fontId="9" fillId="5" borderId="2" xfId="3" applyFont="1" applyFill="1" applyBorder="1" applyAlignment="1" applyProtection="1">
      <alignment horizontal="left" vertical="top" wrapText="1"/>
    </xf>
    <xf numFmtId="0" fontId="25" fillId="5" borderId="2" xfId="3" applyFont="1" applyFill="1" applyBorder="1" applyAlignment="1" applyProtection="1">
      <alignment horizontal="left" vertical="top" wrapText="1"/>
    </xf>
    <xf numFmtId="0" fontId="10" fillId="5" borderId="2" xfId="3" applyFont="1" applyFill="1" applyBorder="1" applyAlignment="1" applyProtection="1">
      <alignment horizontal="center" vertical="top" wrapText="1"/>
    </xf>
    <xf numFmtId="0" fontId="10" fillId="5" borderId="2" xfId="3" applyFont="1" applyFill="1" applyBorder="1" applyAlignment="1" applyProtection="1">
      <alignment horizontal="left" vertical="top" wrapText="1"/>
    </xf>
  </cellXfs>
  <cellStyles count="52">
    <cellStyle name="Accent5" xfId="2" builtinId="45"/>
    <cellStyle name="Bad" xfId="1" builtinId="27"/>
    <cellStyle name="Comma 2" xfId="7"/>
    <cellStyle name="Comma 2 2" xfId="4"/>
    <cellStyle name="Normal" xfId="0" builtinId="0"/>
    <cellStyle name="Normal 14" xfId="5"/>
    <cellStyle name="Normal 15" xfId="8"/>
    <cellStyle name="Normal 16" xfId="6"/>
    <cellStyle name="Normal 2" xfId="9"/>
    <cellStyle name="Normal 2 2" xfId="3"/>
    <cellStyle name="Normal 2 3" xfId="10"/>
    <cellStyle name="Normal 2 4" xfId="11"/>
    <cellStyle name="Normal 2 5" xfId="12"/>
    <cellStyle name="Normal 2 6" xfId="13"/>
    <cellStyle name="Normal 2 7" xfId="14"/>
    <cellStyle name="Normal 3" xfId="15"/>
    <cellStyle name="Normal 4" xfId="16"/>
    <cellStyle name="Normal 5" xfId="17"/>
    <cellStyle name="Normal 6" xfId="18"/>
    <cellStyle name="Normal 7" xfId="19"/>
    <cellStyle name="Note 10" xfId="20"/>
    <cellStyle name="Note 11" xfId="21"/>
    <cellStyle name="Note 12" xfId="22"/>
    <cellStyle name="Note 13" xfId="23"/>
    <cellStyle name="Note 14" xfId="24"/>
    <cellStyle name="Note 15" xfId="25"/>
    <cellStyle name="Note 16" xfId="26"/>
    <cellStyle name="Note 17" xfId="27"/>
    <cellStyle name="Note 18" xfId="28"/>
    <cellStyle name="Note 19" xfId="29"/>
    <cellStyle name="Note 2" xfId="30"/>
    <cellStyle name="Note 20" xfId="31"/>
    <cellStyle name="Note 21" xfId="32"/>
    <cellStyle name="Note 22" xfId="33"/>
    <cellStyle name="Note 23" xfId="34"/>
    <cellStyle name="Note 24" xfId="35"/>
    <cellStyle name="Note 25" xfId="36"/>
    <cellStyle name="Note 26" xfId="37"/>
    <cellStyle name="Note 27" xfId="38"/>
    <cellStyle name="Note 28" xfId="39"/>
    <cellStyle name="Note 29" xfId="40"/>
    <cellStyle name="Note 3" xfId="41"/>
    <cellStyle name="Note 30" xfId="42"/>
    <cellStyle name="Note 31" xfId="43"/>
    <cellStyle name="Note 32" xfId="44"/>
    <cellStyle name="Note 33" xfId="45"/>
    <cellStyle name="Note 4" xfId="46"/>
    <cellStyle name="Note 5" xfId="47"/>
    <cellStyle name="Note 6" xfId="48"/>
    <cellStyle name="Note 7" xfId="49"/>
    <cellStyle name="Note 8" xfId="50"/>
    <cellStyle name="Note 9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2"/>
  <sheetViews>
    <sheetView tabSelected="1" topLeftCell="D2" zoomScale="82" zoomScaleNormal="82" zoomScaleSheetLayoutView="75" workbookViewId="0">
      <selection activeCell="AK14" sqref="AK14:AK20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42231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42232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51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51"/>
      <c r="R2" s="151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52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42226</v>
      </c>
      <c r="C3" s="33">
        <f>+$A$1-4</f>
        <v>42227</v>
      </c>
      <c r="D3" s="33">
        <f>+$A$1-3</f>
        <v>42228</v>
      </c>
      <c r="E3" s="33">
        <f>+$A$1-2</f>
        <v>42229</v>
      </c>
      <c r="F3" s="33">
        <f>+$A$1-1</f>
        <v>42230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42227</v>
      </c>
      <c r="R3" s="33">
        <f>+$P$1-4</f>
        <v>42228</v>
      </c>
      <c r="S3" s="33">
        <f>+$P$1-4</f>
        <v>42228</v>
      </c>
      <c r="T3" s="33">
        <f>+$P$1-3</f>
        <v>42229</v>
      </c>
      <c r="U3" s="33">
        <f>+$P$1-2</f>
        <v>42230</v>
      </c>
      <c r="V3" s="33">
        <f>+$P$1-1</f>
        <v>42231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42228</v>
      </c>
      <c r="AF3" s="33">
        <f>T3</f>
        <v>42229</v>
      </c>
      <c r="AG3" s="33">
        <f>U3</f>
        <v>42230</v>
      </c>
      <c r="AH3" s="33">
        <f>AG3+1</f>
        <v>42231</v>
      </c>
      <c r="AI3" s="33">
        <f>AH3+1</f>
        <v>42232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0" si="0">SUM(A5:F5)</f>
        <v>0</v>
      </c>
      <c r="H5" s="32"/>
      <c r="I5" s="38">
        <f t="shared" ref="I5:I20" si="1">G5+H5</f>
        <v>0</v>
      </c>
      <c r="J5" s="122"/>
      <c r="K5" s="134"/>
      <c r="L5" s="38">
        <f t="shared" ref="L5:L20" si="2">J5-K5</f>
        <v>0</v>
      </c>
      <c r="M5" s="3"/>
      <c r="N5" s="18">
        <f t="shared" ref="N5:N20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0" si="4">SUM(Q5:V5)</f>
        <v>0</v>
      </c>
      <c r="X5" s="32">
        <v>1</v>
      </c>
      <c r="Y5" s="38">
        <f t="shared" ref="Y5:Y20" si="5">W5+X5</f>
        <v>1</v>
      </c>
      <c r="Z5" s="3">
        <v>1</v>
      </c>
      <c r="AA5" s="4"/>
      <c r="AB5" s="38">
        <f t="shared" ref="AB5:AB20" si="6">Z5-AA5</f>
        <v>1</v>
      </c>
      <c r="AC5" s="3"/>
      <c r="AD5" s="3"/>
      <c r="AE5" s="3"/>
      <c r="AF5" s="3"/>
      <c r="AG5" s="3"/>
      <c r="AH5" s="3"/>
      <c r="AI5" s="3"/>
      <c r="AJ5" s="40">
        <f t="shared" ref="AJ5:AJ20" si="7">SUM(AE5:AI5)</f>
        <v>0</v>
      </c>
      <c r="AK5" s="54"/>
    </row>
    <row r="6" spans="1:38" ht="19.5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102"/>
      <c r="L6" s="38">
        <f t="shared" si="2"/>
        <v>0</v>
      </c>
      <c r="M6" s="3"/>
      <c r="N6" s="18">
        <f t="shared" si="3"/>
        <v>0</v>
      </c>
      <c r="O6" s="41" t="s">
        <v>54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>
        <v>3</v>
      </c>
      <c r="Y6" s="38">
        <f t="shared" si="5"/>
        <v>3</v>
      </c>
      <c r="Z6" s="3">
        <v>1</v>
      </c>
      <c r="AA6" s="5"/>
      <c r="AB6" s="38">
        <f t="shared" si="6"/>
        <v>1</v>
      </c>
      <c r="AC6" s="3"/>
      <c r="AD6" s="3"/>
      <c r="AE6" s="3"/>
      <c r="AF6" s="3"/>
      <c r="AG6" s="3"/>
      <c r="AH6" s="3"/>
      <c r="AI6" s="3">
        <v>2</v>
      </c>
      <c r="AJ6" s="40">
        <f t="shared" si="7"/>
        <v>2</v>
      </c>
      <c r="AK6" s="6"/>
    </row>
    <row r="7" spans="1:38" ht="21.75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>
        <v>1</v>
      </c>
      <c r="I7" s="38">
        <f t="shared" si="1"/>
        <v>1</v>
      </c>
      <c r="J7" s="3"/>
      <c r="K7" s="5"/>
      <c r="L7" s="38">
        <f t="shared" si="2"/>
        <v>0</v>
      </c>
      <c r="M7" s="3"/>
      <c r="N7" s="18">
        <f t="shared" si="3"/>
        <v>1</v>
      </c>
      <c r="O7" s="41" t="s">
        <v>18</v>
      </c>
      <c r="P7" s="31"/>
      <c r="Q7" s="32"/>
      <c r="R7" s="32"/>
      <c r="S7" s="32"/>
      <c r="T7" s="32"/>
      <c r="U7" s="32"/>
      <c r="V7" s="32">
        <v>1</v>
      </c>
      <c r="W7" s="18">
        <f t="shared" si="4"/>
        <v>1</v>
      </c>
      <c r="X7" s="32">
        <v>1</v>
      </c>
      <c r="Y7" s="38">
        <f t="shared" si="5"/>
        <v>2</v>
      </c>
      <c r="Z7" s="3">
        <v>1</v>
      </c>
      <c r="AA7" s="5"/>
      <c r="AB7" s="38">
        <f t="shared" si="6"/>
        <v>1</v>
      </c>
      <c r="AC7" s="3"/>
      <c r="AD7" s="3"/>
      <c r="AE7" s="3"/>
      <c r="AF7" s="3"/>
      <c r="AG7" s="3"/>
      <c r="AH7" s="3"/>
      <c r="AI7" s="3">
        <v>1</v>
      </c>
      <c r="AJ7" s="40">
        <f t="shared" si="7"/>
        <v>1</v>
      </c>
      <c r="AK7" s="166"/>
    </row>
    <row r="8" spans="1:38" ht="18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/>
      <c r="I8" s="38">
        <f t="shared" si="1"/>
        <v>0</v>
      </c>
      <c r="J8" s="3"/>
      <c r="K8" s="102"/>
      <c r="L8" s="38">
        <f t="shared" si="2"/>
        <v>0</v>
      </c>
      <c r="M8" s="3"/>
      <c r="N8" s="18">
        <f t="shared" si="3"/>
        <v>0</v>
      </c>
      <c r="O8" s="41" t="s">
        <v>19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1</v>
      </c>
      <c r="Y8" s="38">
        <f t="shared" si="5"/>
        <v>1</v>
      </c>
      <c r="Z8" s="3">
        <v>1</v>
      </c>
      <c r="AA8" s="5"/>
      <c r="AB8" s="38">
        <f t="shared" si="6"/>
        <v>1</v>
      </c>
      <c r="AC8" s="3"/>
      <c r="AD8" s="3"/>
      <c r="AE8" s="3"/>
      <c r="AF8" s="3"/>
      <c r="AG8" s="3"/>
      <c r="AH8" s="3"/>
      <c r="AI8" s="3"/>
      <c r="AJ8" s="40">
        <f t="shared" si="7"/>
        <v>0</v>
      </c>
      <c r="AK8" s="166"/>
    </row>
    <row r="9" spans="1:38" ht="18" hidden="1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/>
      <c r="I9" s="38">
        <f t="shared" si="1"/>
        <v>0</v>
      </c>
      <c r="J9" s="3"/>
      <c r="K9" s="102"/>
      <c r="L9" s="38">
        <f t="shared" si="2"/>
        <v>0</v>
      </c>
      <c r="M9" s="3"/>
      <c r="N9" s="18">
        <f t="shared" si="3"/>
        <v>0</v>
      </c>
      <c r="O9" s="41" t="s">
        <v>20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/>
      <c r="Y9" s="38">
        <f t="shared" si="5"/>
        <v>0</v>
      </c>
      <c r="Z9" s="3"/>
      <c r="AA9" s="5"/>
      <c r="AB9" s="38">
        <f t="shared" si="6"/>
        <v>0</v>
      </c>
      <c r="AC9" s="3"/>
      <c r="AD9" s="3"/>
      <c r="AE9" s="3"/>
      <c r="AF9" s="3"/>
      <c r="AG9" s="3"/>
      <c r="AH9" s="3"/>
      <c r="AI9" s="3"/>
      <c r="AJ9" s="40">
        <f t="shared" si="7"/>
        <v>0</v>
      </c>
      <c r="AK9" s="166"/>
    </row>
    <row r="10" spans="1:38" ht="18" hidden="1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102"/>
      <c r="L10" s="38">
        <f t="shared" si="2"/>
        <v>0</v>
      </c>
      <c r="M10" s="3"/>
      <c r="N10" s="18">
        <f t="shared" si="3"/>
        <v>0</v>
      </c>
      <c r="O10" s="41" t="s">
        <v>21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66"/>
      <c r="AL10" s="29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102"/>
      <c r="L11" s="38">
        <f t="shared" si="2"/>
        <v>0</v>
      </c>
      <c r="M11" s="3"/>
      <c r="N11" s="18">
        <f t="shared" si="3"/>
        <v>0</v>
      </c>
      <c r="O11" s="41" t="s">
        <v>22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66"/>
      <c r="AL11" s="30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102"/>
      <c r="L12" s="38">
        <f t="shared" si="2"/>
        <v>0</v>
      </c>
      <c r="M12" s="3"/>
      <c r="N12" s="18">
        <f t="shared" si="3"/>
        <v>0</v>
      </c>
      <c r="O12" s="41" t="s">
        <v>23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166"/>
      <c r="AL12" s="29"/>
    </row>
    <row r="13" spans="1:38" ht="18" customHeight="1" x14ac:dyDescent="0.2">
      <c r="A13" s="37"/>
      <c r="B13" s="32"/>
      <c r="C13" s="32"/>
      <c r="D13" s="32"/>
      <c r="E13" s="32"/>
      <c r="F13" s="31"/>
      <c r="G13" s="18">
        <f t="shared" si="0"/>
        <v>0</v>
      </c>
      <c r="H13" s="32"/>
      <c r="I13" s="38">
        <f t="shared" si="1"/>
        <v>0</v>
      </c>
      <c r="J13" s="3"/>
      <c r="K13" s="102"/>
      <c r="L13" s="38">
        <f t="shared" si="2"/>
        <v>0</v>
      </c>
      <c r="M13" s="3"/>
      <c r="N13" s="18">
        <f t="shared" si="3"/>
        <v>0</v>
      </c>
      <c r="O13" s="41" t="s">
        <v>24</v>
      </c>
      <c r="P13" s="31"/>
      <c r="Q13" s="42"/>
      <c r="R13" s="42"/>
      <c r="S13" s="42"/>
      <c r="T13" s="42"/>
      <c r="U13" s="42"/>
      <c r="V13" s="31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167"/>
      <c r="AL13" s="29"/>
    </row>
    <row r="14" spans="1:38" ht="2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123"/>
      <c r="L14" s="38">
        <f t="shared" si="2"/>
        <v>0</v>
      </c>
      <c r="M14" s="3"/>
      <c r="N14" s="18">
        <f t="shared" si="3"/>
        <v>0</v>
      </c>
      <c r="O14" s="41" t="s">
        <v>32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7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168" t="s">
        <v>69</v>
      </c>
      <c r="AL14" s="29"/>
    </row>
    <row r="15" spans="1:38" ht="18" hidden="1" customHeight="1" x14ac:dyDescent="0.2">
      <c r="A15" s="37"/>
      <c r="B15" s="32"/>
      <c r="C15" s="32"/>
      <c r="D15" s="32"/>
      <c r="E15" s="32"/>
      <c r="F15" s="32"/>
      <c r="G15" s="18">
        <f t="shared" si="0"/>
        <v>0</v>
      </c>
      <c r="H15" s="32"/>
      <c r="I15" s="38">
        <f t="shared" si="1"/>
        <v>0</v>
      </c>
      <c r="J15" s="3"/>
      <c r="K15" s="123"/>
      <c r="L15" s="38">
        <f t="shared" si="2"/>
        <v>0</v>
      </c>
      <c r="M15" s="3"/>
      <c r="N15" s="18">
        <f t="shared" si="3"/>
        <v>0</v>
      </c>
      <c r="O15" s="41" t="s">
        <v>26</v>
      </c>
      <c r="P15" s="31"/>
      <c r="Q15" s="32"/>
      <c r="R15" s="32"/>
      <c r="S15" s="32"/>
      <c r="T15" s="32"/>
      <c r="U15" s="32"/>
      <c r="V15" s="32"/>
      <c r="W15" s="18">
        <f t="shared" si="4"/>
        <v>0</v>
      </c>
      <c r="X15" s="32"/>
      <c r="Y15" s="38">
        <f t="shared" si="5"/>
        <v>0</v>
      </c>
      <c r="Z15" s="3"/>
      <c r="AA15" s="7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66"/>
      <c r="AL15" s="29"/>
    </row>
    <row r="16" spans="1:38" ht="19.5" hidden="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102"/>
      <c r="L16" s="38">
        <f t="shared" si="2"/>
        <v>0</v>
      </c>
      <c r="M16" s="3"/>
      <c r="N16" s="18">
        <f t="shared" si="3"/>
        <v>0</v>
      </c>
      <c r="O16" s="41" t="s">
        <v>27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5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166"/>
      <c r="AL16" s="29"/>
    </row>
    <row r="17" spans="1:38" ht="19.5" customHeight="1" x14ac:dyDescent="0.2">
      <c r="A17" s="37"/>
      <c r="B17" s="32"/>
      <c r="C17" s="32"/>
      <c r="D17" s="32"/>
      <c r="E17" s="32"/>
      <c r="F17" s="32"/>
      <c r="G17" s="18">
        <f t="shared" si="0"/>
        <v>0</v>
      </c>
      <c r="H17" s="32">
        <v>1</v>
      </c>
      <c r="I17" s="18">
        <f t="shared" si="1"/>
        <v>1</v>
      </c>
      <c r="J17" s="3"/>
      <c r="K17" s="124"/>
      <c r="L17" s="38">
        <f t="shared" si="2"/>
        <v>0</v>
      </c>
      <c r="M17" s="3"/>
      <c r="N17" s="18">
        <f t="shared" si="3"/>
        <v>1</v>
      </c>
      <c r="O17" s="41" t="s">
        <v>28</v>
      </c>
      <c r="P17" s="31"/>
      <c r="Q17" s="32"/>
      <c r="R17" s="32"/>
      <c r="S17" s="32"/>
      <c r="T17" s="32"/>
      <c r="U17" s="32"/>
      <c r="V17" s="32">
        <v>1</v>
      </c>
      <c r="W17" s="18">
        <f t="shared" si="4"/>
        <v>1</v>
      </c>
      <c r="X17" s="32">
        <v>2</v>
      </c>
      <c r="Y17" s="18">
        <f t="shared" si="5"/>
        <v>3</v>
      </c>
      <c r="Z17" s="3">
        <v>1</v>
      </c>
      <c r="AA17" s="155">
        <v>1</v>
      </c>
      <c r="AB17" s="38">
        <f t="shared" si="6"/>
        <v>0</v>
      </c>
      <c r="AC17" s="3"/>
      <c r="AD17" s="3"/>
      <c r="AE17" s="3"/>
      <c r="AF17" s="3"/>
      <c r="AG17" s="3"/>
      <c r="AH17" s="3"/>
      <c r="AI17" s="3">
        <v>2</v>
      </c>
      <c r="AJ17" s="40">
        <f t="shared" si="7"/>
        <v>2</v>
      </c>
      <c r="AK17" s="166"/>
      <c r="AL17" s="29"/>
    </row>
    <row r="18" spans="1:38" ht="19.5" hidden="1" customHeight="1" x14ac:dyDescent="0.2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125"/>
      <c r="K18" s="102"/>
      <c r="L18" s="38">
        <f t="shared" si="2"/>
        <v>0</v>
      </c>
      <c r="M18" s="3"/>
      <c r="N18" s="18">
        <f t="shared" si="3"/>
        <v>0</v>
      </c>
      <c r="O18" s="39" t="s">
        <v>29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9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66"/>
    </row>
    <row r="19" spans="1:38" ht="19.5" hidden="1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/>
      <c r="I19" s="38">
        <f t="shared" si="1"/>
        <v>0</v>
      </c>
      <c r="J19" s="122"/>
      <c r="K19" s="102"/>
      <c r="L19" s="38">
        <f t="shared" si="2"/>
        <v>0</v>
      </c>
      <c r="M19" s="3"/>
      <c r="N19" s="18">
        <f t="shared" si="3"/>
        <v>0</v>
      </c>
      <c r="O19" s="39" t="s">
        <v>30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/>
      <c r="Y19" s="38">
        <f t="shared" si="5"/>
        <v>0</v>
      </c>
      <c r="Z19" s="3"/>
      <c r="AA19" s="5"/>
      <c r="AB19" s="38">
        <f t="shared" si="6"/>
        <v>0</v>
      </c>
      <c r="AC19" s="3"/>
      <c r="AD19" s="3"/>
      <c r="AE19" s="3"/>
      <c r="AF19" s="3"/>
      <c r="AG19" s="3"/>
      <c r="AH19" s="3"/>
      <c r="AI19" s="3"/>
      <c r="AJ19" s="40">
        <f t="shared" si="7"/>
        <v>0</v>
      </c>
      <c r="AK19" s="166"/>
    </row>
    <row r="20" spans="1:38" ht="18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122"/>
      <c r="K20" s="102"/>
      <c r="L20" s="38">
        <f t="shared" si="2"/>
        <v>0</v>
      </c>
      <c r="M20" s="3"/>
      <c r="N20" s="18">
        <f t="shared" si="3"/>
        <v>0</v>
      </c>
      <c r="O20" s="39" t="s">
        <v>64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3"/>
      <c r="AA20" s="102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3">
        <f t="shared" si="7"/>
        <v>0</v>
      </c>
      <c r="AK20" s="167"/>
    </row>
    <row r="21" spans="1:38" s="11" customFormat="1" ht="24" customHeight="1" x14ac:dyDescent="0.25">
      <c r="A21" s="44"/>
      <c r="B21" s="39">
        <f>SUM(B5:B19)</f>
        <v>0</v>
      </c>
      <c r="C21" s="39">
        <f>SUM(C5:C19)</f>
        <v>0</v>
      </c>
      <c r="D21" s="39">
        <f>SUM(D5:D20)</f>
        <v>0</v>
      </c>
      <c r="E21" s="39">
        <f>SUM(E5:E20)</f>
        <v>0</v>
      </c>
      <c r="F21" s="39">
        <f>SUM(F5:F20)</f>
        <v>0</v>
      </c>
      <c r="G21" s="39">
        <f>SUM(G5:G20)</f>
        <v>0</v>
      </c>
      <c r="H21" s="39">
        <f>SUM(H5:H20)</f>
        <v>2</v>
      </c>
      <c r="I21" s="39">
        <f>SUM(I5:I20)</f>
        <v>2</v>
      </c>
      <c r="J21" s="39">
        <f>SUM(J5:J20)</f>
        <v>0</v>
      </c>
      <c r="K21" s="39">
        <f>SUM(K5:K20)</f>
        <v>0</v>
      </c>
      <c r="L21" s="39">
        <f>SUM(L5:L20)</f>
        <v>0</v>
      </c>
      <c r="M21" s="39">
        <f>SUM(M5:M20)</f>
        <v>0</v>
      </c>
      <c r="N21" s="39">
        <f>SUM(N5:N20)</f>
        <v>2</v>
      </c>
      <c r="O21" s="44" t="s">
        <v>33</v>
      </c>
      <c r="P21" s="44"/>
      <c r="Q21" s="44">
        <f>SUM(Q5:Q19)</f>
        <v>0</v>
      </c>
      <c r="R21" s="44">
        <f>SUM(R5:R19)</f>
        <v>0</v>
      </c>
      <c r="S21" s="44"/>
      <c r="T21" s="44">
        <f>SUM(T5:T20)</f>
        <v>0</v>
      </c>
      <c r="U21" s="44">
        <f>SUM(U5:U20)</f>
        <v>0</v>
      </c>
      <c r="V21" s="44">
        <f>SUM(V5:V20)</f>
        <v>2</v>
      </c>
      <c r="W21" s="44">
        <f>SUM(W5:W20)</f>
        <v>2</v>
      </c>
      <c r="X21" s="44">
        <f>SUM(X5:X20)</f>
        <v>8</v>
      </c>
      <c r="Y21" s="44">
        <f>SUM(Y5:Y20)</f>
        <v>10</v>
      </c>
      <c r="Z21" s="44">
        <f>SUM(Z5:Z20)</f>
        <v>5</v>
      </c>
      <c r="AA21" s="44">
        <f>SUM(AA5:AA20)</f>
        <v>1</v>
      </c>
      <c r="AB21" s="44">
        <f>SUM(AB5:AB20)</f>
        <v>4</v>
      </c>
      <c r="AC21" s="44">
        <f>SUM(AC5:AC20)</f>
        <v>0</v>
      </c>
      <c r="AD21" s="44">
        <f>SUM(AD5:AD20)</f>
        <v>0</v>
      </c>
      <c r="AE21" s="44">
        <f>SUM(AE5:AE20)</f>
        <v>0</v>
      </c>
      <c r="AF21" s="44">
        <f>SUM(AF5:AF20)</f>
        <v>0</v>
      </c>
      <c r="AG21" s="44">
        <f>SUM(AG5:AG20)</f>
        <v>0</v>
      </c>
      <c r="AH21" s="44">
        <f>SUM(AH5:AH20)</f>
        <v>0</v>
      </c>
      <c r="AI21" s="44">
        <f>SUM(AI5:AI20)</f>
        <v>5</v>
      </c>
      <c r="AJ21" s="45">
        <f>SUM(AJ5:AJ20)</f>
        <v>5</v>
      </c>
      <c r="AK21" s="6"/>
    </row>
    <row r="22" spans="1:38" s="12" customFormat="1" ht="24" customHeight="1" x14ac:dyDescent="0.3">
      <c r="A22" s="175" t="s">
        <v>34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53"/>
      <c r="P22" s="175" t="s">
        <v>34</v>
      </c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6"/>
      <c r="AK22" s="6"/>
    </row>
    <row r="23" spans="1:38" ht="18" hidden="1" customHeight="1" x14ac:dyDescent="0.2">
      <c r="A23" s="37"/>
      <c r="B23" s="32"/>
      <c r="C23" s="32"/>
      <c r="D23" s="32"/>
      <c r="E23" s="32"/>
      <c r="F23" s="32"/>
      <c r="G23" s="18">
        <f t="shared" ref="G23:G29" si="8">SUM(B23:F23)</f>
        <v>0</v>
      </c>
      <c r="H23" s="32"/>
      <c r="I23" s="38">
        <f t="shared" ref="I23:I29" si="9">G23+H23</f>
        <v>0</v>
      </c>
      <c r="J23" s="32"/>
      <c r="K23" s="47"/>
      <c r="L23" s="18">
        <f t="shared" ref="L23:L29" si="10">J23-K23</f>
        <v>0</v>
      </c>
      <c r="M23" s="48"/>
      <c r="N23" s="18">
        <f t="shared" ref="N23:N29" si="11">I23-J23-M23</f>
        <v>0</v>
      </c>
      <c r="O23" s="41" t="s">
        <v>35</v>
      </c>
      <c r="P23" s="37"/>
      <c r="Q23" s="32"/>
      <c r="R23" s="32"/>
      <c r="S23" s="32"/>
      <c r="T23" s="32"/>
      <c r="U23" s="32"/>
      <c r="V23" s="32"/>
      <c r="W23" s="18">
        <f t="shared" ref="W23:W29" si="12">SUM(Q23:V23)</f>
        <v>0</v>
      </c>
      <c r="X23" s="32"/>
      <c r="Y23" s="38">
        <f t="shared" ref="Y23:Y29" si="13">W23+X23</f>
        <v>0</v>
      </c>
      <c r="Z23" s="32"/>
      <c r="AA23" s="32"/>
      <c r="AB23" s="38">
        <f t="shared" ref="AB23:AB29" si="14">Z23-AA23</f>
        <v>0</v>
      </c>
      <c r="AC23" s="32"/>
      <c r="AD23" s="32"/>
      <c r="AE23" s="32"/>
      <c r="AF23" s="32"/>
      <c r="AG23" s="32"/>
      <c r="AH23" s="32"/>
      <c r="AI23" s="32"/>
      <c r="AJ23" s="40">
        <f t="shared" ref="AJ23:AJ29" si="15">SUM(AE23:AI23)</f>
        <v>0</v>
      </c>
      <c r="AK23" s="6"/>
    </row>
    <row r="24" spans="1:38" ht="18" hidden="1" customHeight="1" x14ac:dyDescent="0.2">
      <c r="A24" s="37"/>
      <c r="B24" s="32"/>
      <c r="C24" s="32"/>
      <c r="D24" s="32"/>
      <c r="E24" s="32"/>
      <c r="F24" s="32"/>
      <c r="G24" s="18">
        <f t="shared" si="8"/>
        <v>0</v>
      </c>
      <c r="H24" s="32"/>
      <c r="I24" s="38">
        <f t="shared" si="9"/>
        <v>0</v>
      </c>
      <c r="J24" s="32"/>
      <c r="K24" s="47"/>
      <c r="L24" s="18">
        <f t="shared" si="10"/>
        <v>0</v>
      </c>
      <c r="M24" s="48"/>
      <c r="N24" s="18">
        <f t="shared" si="11"/>
        <v>0</v>
      </c>
      <c r="O24" s="39" t="s">
        <v>36</v>
      </c>
      <c r="P24" s="37"/>
      <c r="Q24" s="32"/>
      <c r="R24" s="32"/>
      <c r="S24" s="32"/>
      <c r="T24" s="32"/>
      <c r="U24" s="32"/>
      <c r="V24" s="32"/>
      <c r="W24" s="18">
        <f t="shared" si="12"/>
        <v>0</v>
      </c>
      <c r="X24" s="32"/>
      <c r="Y24" s="38">
        <f t="shared" si="13"/>
        <v>0</v>
      </c>
      <c r="Z24" s="32"/>
      <c r="AA24" s="32"/>
      <c r="AB24" s="38">
        <f t="shared" si="14"/>
        <v>0</v>
      </c>
      <c r="AC24" s="32"/>
      <c r="AD24" s="32"/>
      <c r="AE24" s="32"/>
      <c r="AF24" s="32"/>
      <c r="AG24" s="32"/>
      <c r="AH24" s="32"/>
      <c r="AI24" s="32"/>
      <c r="AJ24" s="40">
        <f t="shared" si="15"/>
        <v>0</v>
      </c>
      <c r="AK24" s="6"/>
    </row>
    <row r="25" spans="1:38" ht="18" customHeight="1" x14ac:dyDescent="0.2">
      <c r="A25" s="37"/>
      <c r="B25" s="32"/>
      <c r="C25" s="32"/>
      <c r="D25" s="32"/>
      <c r="E25" s="32"/>
      <c r="F25" s="32"/>
      <c r="G25" s="18">
        <f t="shared" si="8"/>
        <v>0</v>
      </c>
      <c r="H25" s="32">
        <v>1</v>
      </c>
      <c r="I25" s="38">
        <f t="shared" si="9"/>
        <v>1</v>
      </c>
      <c r="J25" s="32">
        <v>1</v>
      </c>
      <c r="K25" s="8"/>
      <c r="L25" s="18">
        <f t="shared" si="10"/>
        <v>1</v>
      </c>
      <c r="M25" s="48"/>
      <c r="N25" s="18">
        <f t="shared" si="11"/>
        <v>0</v>
      </c>
      <c r="O25" s="39" t="s">
        <v>16</v>
      </c>
      <c r="P25" s="37"/>
      <c r="Q25" s="32"/>
      <c r="R25" s="32"/>
      <c r="S25" s="32"/>
      <c r="T25" s="32"/>
      <c r="U25" s="32"/>
      <c r="V25" s="32"/>
      <c r="W25" s="18">
        <f t="shared" si="12"/>
        <v>0</v>
      </c>
      <c r="X25" s="32"/>
      <c r="Y25" s="38">
        <f t="shared" si="13"/>
        <v>0</v>
      </c>
      <c r="Z25" s="32"/>
      <c r="AA25" s="8"/>
      <c r="AB25" s="38">
        <f t="shared" si="14"/>
        <v>0</v>
      </c>
      <c r="AC25" s="32"/>
      <c r="AD25" s="32"/>
      <c r="AE25" s="32"/>
      <c r="AF25" s="32"/>
      <c r="AG25" s="32"/>
      <c r="AH25" s="32"/>
      <c r="AI25" s="32"/>
      <c r="AJ25" s="40">
        <f t="shared" si="15"/>
        <v>0</v>
      </c>
      <c r="AK25" s="6"/>
    </row>
    <row r="26" spans="1:38" ht="18" customHeight="1" x14ac:dyDescent="0.2">
      <c r="A26" s="37"/>
      <c r="B26" s="32"/>
      <c r="C26" s="32"/>
      <c r="D26" s="32"/>
      <c r="E26" s="32"/>
      <c r="F26" s="32"/>
      <c r="G26" s="18">
        <f t="shared" si="8"/>
        <v>0</v>
      </c>
      <c r="H26" s="32"/>
      <c r="I26" s="38">
        <f t="shared" si="9"/>
        <v>0</v>
      </c>
      <c r="J26" s="32"/>
      <c r="K26" s="8"/>
      <c r="L26" s="18">
        <f t="shared" si="10"/>
        <v>0</v>
      </c>
      <c r="M26" s="48"/>
      <c r="N26" s="18">
        <f t="shared" si="11"/>
        <v>0</v>
      </c>
      <c r="O26" s="39" t="s">
        <v>37</v>
      </c>
      <c r="P26" s="37"/>
      <c r="Q26" s="32"/>
      <c r="R26" s="32"/>
      <c r="S26" s="32"/>
      <c r="T26" s="32"/>
      <c r="U26" s="32"/>
      <c r="V26" s="32"/>
      <c r="W26" s="18">
        <f t="shared" si="12"/>
        <v>0</v>
      </c>
      <c r="X26" s="32"/>
      <c r="Y26" s="38">
        <f t="shared" si="13"/>
        <v>0</v>
      </c>
      <c r="Z26" s="32"/>
      <c r="AA26" s="8"/>
      <c r="AB26" s="38">
        <f t="shared" si="14"/>
        <v>0</v>
      </c>
      <c r="AC26" s="32"/>
      <c r="AD26" s="32"/>
      <c r="AE26" s="32"/>
      <c r="AF26" s="32"/>
      <c r="AG26" s="32"/>
      <c r="AH26" s="32"/>
      <c r="AI26" s="32"/>
      <c r="AJ26" s="40">
        <f t="shared" si="15"/>
        <v>0</v>
      </c>
      <c r="AK26" s="6"/>
    </row>
    <row r="27" spans="1:38" ht="18" customHeight="1" x14ac:dyDescent="0.2">
      <c r="A27" s="37"/>
      <c r="B27" s="32"/>
      <c r="C27" s="32"/>
      <c r="D27" s="32"/>
      <c r="E27" s="32"/>
      <c r="F27" s="32"/>
      <c r="G27" s="18">
        <f t="shared" si="8"/>
        <v>0</v>
      </c>
      <c r="H27" s="32"/>
      <c r="I27" s="38">
        <f t="shared" si="9"/>
        <v>0</v>
      </c>
      <c r="J27" s="32"/>
      <c r="K27" s="8"/>
      <c r="L27" s="18">
        <f t="shared" si="10"/>
        <v>0</v>
      </c>
      <c r="M27" s="48"/>
      <c r="N27" s="18">
        <f t="shared" si="11"/>
        <v>0</v>
      </c>
      <c r="O27" s="39" t="s">
        <v>19</v>
      </c>
      <c r="P27" s="37"/>
      <c r="Q27" s="32"/>
      <c r="R27" s="32"/>
      <c r="S27" s="32"/>
      <c r="T27" s="32"/>
      <c r="U27" s="32"/>
      <c r="V27" s="32"/>
      <c r="W27" s="18">
        <f t="shared" si="12"/>
        <v>0</v>
      </c>
      <c r="X27" s="32">
        <v>1</v>
      </c>
      <c r="Y27" s="38">
        <f t="shared" si="13"/>
        <v>1</v>
      </c>
      <c r="Z27" s="32">
        <v>1</v>
      </c>
      <c r="AA27" s="8"/>
      <c r="AB27" s="38">
        <f t="shared" si="14"/>
        <v>1</v>
      </c>
      <c r="AC27" s="32"/>
      <c r="AD27" s="32"/>
      <c r="AE27" s="32"/>
      <c r="AF27" s="32"/>
      <c r="AG27" s="32"/>
      <c r="AH27" s="32"/>
      <c r="AI27" s="32"/>
      <c r="AJ27" s="40">
        <f t="shared" si="15"/>
        <v>0</v>
      </c>
      <c r="AK27" s="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8"/>
        <v>0</v>
      </c>
      <c r="H28" s="32"/>
      <c r="I28" s="38">
        <f t="shared" si="9"/>
        <v>0</v>
      </c>
      <c r="J28" s="32"/>
      <c r="K28" s="4"/>
      <c r="L28" s="18">
        <f t="shared" si="10"/>
        <v>0</v>
      </c>
      <c r="M28" s="48"/>
      <c r="N28" s="18">
        <f t="shared" si="11"/>
        <v>0</v>
      </c>
      <c r="O28" s="39" t="s">
        <v>52</v>
      </c>
      <c r="P28" s="37"/>
      <c r="Q28" s="32"/>
      <c r="R28" s="32"/>
      <c r="S28" s="32"/>
      <c r="T28" s="32"/>
      <c r="U28" s="32"/>
      <c r="V28" s="32"/>
      <c r="W28" s="18">
        <f t="shared" si="12"/>
        <v>0</v>
      </c>
      <c r="X28" s="32"/>
      <c r="Y28" s="38">
        <f t="shared" si="13"/>
        <v>0</v>
      </c>
      <c r="Z28" s="32"/>
      <c r="AA28" s="4"/>
      <c r="AB28" s="38">
        <f t="shared" si="14"/>
        <v>0</v>
      </c>
      <c r="AC28" s="32"/>
      <c r="AD28" s="32"/>
      <c r="AE28" s="32"/>
      <c r="AF28" s="32"/>
      <c r="AG28" s="32"/>
      <c r="AH28" s="32"/>
      <c r="AI28" s="32"/>
      <c r="AJ28" s="40">
        <f t="shared" si="15"/>
        <v>0</v>
      </c>
      <c r="AK28" s="6"/>
    </row>
    <row r="29" spans="1:38" ht="18" customHeight="1" x14ac:dyDescent="0.2">
      <c r="A29" s="31"/>
      <c r="B29" s="32"/>
      <c r="C29" s="32"/>
      <c r="D29" s="32"/>
      <c r="E29" s="32"/>
      <c r="F29" s="32"/>
      <c r="G29" s="18">
        <f t="shared" si="8"/>
        <v>0</v>
      </c>
      <c r="H29" s="32"/>
      <c r="I29" s="38">
        <f t="shared" si="9"/>
        <v>0</v>
      </c>
      <c r="J29" s="32"/>
      <c r="K29" s="8"/>
      <c r="L29" s="38">
        <f t="shared" si="10"/>
        <v>0</v>
      </c>
      <c r="M29" s="49"/>
      <c r="N29" s="38">
        <f t="shared" si="11"/>
        <v>0</v>
      </c>
      <c r="O29" s="41" t="s">
        <v>38</v>
      </c>
      <c r="P29" s="31"/>
      <c r="Q29" s="32"/>
      <c r="R29" s="32"/>
      <c r="S29" s="32"/>
      <c r="T29" s="32"/>
      <c r="U29" s="32"/>
      <c r="V29" s="32"/>
      <c r="W29" s="18">
        <f t="shared" si="12"/>
        <v>0</v>
      </c>
      <c r="X29" s="32">
        <v>1</v>
      </c>
      <c r="Y29" s="38">
        <f t="shared" si="13"/>
        <v>1</v>
      </c>
      <c r="Z29" s="32">
        <v>1</v>
      </c>
      <c r="AA29" s="8"/>
      <c r="AB29" s="38">
        <f t="shared" si="14"/>
        <v>1</v>
      </c>
      <c r="AC29" s="32"/>
      <c r="AD29" s="32"/>
      <c r="AE29" s="32"/>
      <c r="AF29" s="32"/>
      <c r="AG29" s="32"/>
      <c r="AH29" s="32"/>
      <c r="AI29" s="32"/>
      <c r="AJ29" s="40">
        <f t="shared" si="15"/>
        <v>0</v>
      </c>
      <c r="AK29" s="6"/>
    </row>
    <row r="30" spans="1:38" s="11" customFormat="1" ht="24" customHeight="1" x14ac:dyDescent="0.25">
      <c r="A30" s="39"/>
      <c r="B30" s="44">
        <f t="shared" ref="B30:N30" si="16">SUM(B23:B29)</f>
        <v>0</v>
      </c>
      <c r="C30" s="44">
        <f t="shared" si="16"/>
        <v>0</v>
      </c>
      <c r="D30" s="44">
        <f t="shared" si="16"/>
        <v>0</v>
      </c>
      <c r="E30" s="44">
        <f t="shared" si="16"/>
        <v>0</v>
      </c>
      <c r="F30" s="44">
        <f t="shared" si="16"/>
        <v>0</v>
      </c>
      <c r="G30" s="44">
        <f t="shared" si="16"/>
        <v>0</v>
      </c>
      <c r="H30" s="44">
        <f t="shared" si="16"/>
        <v>1</v>
      </c>
      <c r="I30" s="44">
        <f t="shared" si="16"/>
        <v>1</v>
      </c>
      <c r="J30" s="44">
        <f t="shared" si="16"/>
        <v>1</v>
      </c>
      <c r="K30" s="44">
        <f t="shared" si="16"/>
        <v>0</v>
      </c>
      <c r="L30" s="44">
        <f t="shared" si="16"/>
        <v>1</v>
      </c>
      <c r="M30" s="44">
        <f t="shared" si="16"/>
        <v>0</v>
      </c>
      <c r="N30" s="44">
        <f t="shared" si="16"/>
        <v>0</v>
      </c>
      <c r="O30" s="44" t="s">
        <v>33</v>
      </c>
      <c r="P30" s="44">
        <f t="shared" ref="P30:AJ30" si="17">SUM(P23:P29)</f>
        <v>0</v>
      </c>
      <c r="Q30" s="44">
        <f t="shared" si="17"/>
        <v>0</v>
      </c>
      <c r="R30" s="44">
        <f t="shared" si="17"/>
        <v>0</v>
      </c>
      <c r="S30" s="44">
        <f t="shared" si="17"/>
        <v>0</v>
      </c>
      <c r="T30" s="44">
        <f t="shared" si="17"/>
        <v>0</v>
      </c>
      <c r="U30" s="44">
        <f t="shared" si="17"/>
        <v>0</v>
      </c>
      <c r="V30" s="44">
        <f t="shared" si="17"/>
        <v>0</v>
      </c>
      <c r="W30" s="39">
        <f t="shared" si="17"/>
        <v>0</v>
      </c>
      <c r="X30" s="44">
        <f t="shared" si="17"/>
        <v>2</v>
      </c>
      <c r="Y30" s="44">
        <f t="shared" si="17"/>
        <v>2</v>
      </c>
      <c r="Z30" s="44">
        <f t="shared" si="17"/>
        <v>2</v>
      </c>
      <c r="AA30" s="44">
        <f t="shared" si="17"/>
        <v>0</v>
      </c>
      <c r="AB30" s="44">
        <f t="shared" si="17"/>
        <v>2</v>
      </c>
      <c r="AC30" s="44">
        <f t="shared" si="17"/>
        <v>0</v>
      </c>
      <c r="AD30" s="44">
        <f t="shared" si="17"/>
        <v>0</v>
      </c>
      <c r="AE30" s="44">
        <f t="shared" si="17"/>
        <v>0</v>
      </c>
      <c r="AF30" s="44">
        <f t="shared" si="17"/>
        <v>0</v>
      </c>
      <c r="AG30" s="44">
        <f t="shared" si="17"/>
        <v>0</v>
      </c>
      <c r="AH30" s="44">
        <f t="shared" si="17"/>
        <v>0</v>
      </c>
      <c r="AI30" s="44">
        <f t="shared" si="17"/>
        <v>0</v>
      </c>
      <c r="AJ30" s="45">
        <f t="shared" si="17"/>
        <v>0</v>
      </c>
      <c r="AK30" s="6"/>
    </row>
    <row r="31" spans="1:38" s="11" customFormat="1" ht="24" customHeight="1" x14ac:dyDescent="0.25">
      <c r="A31" s="44"/>
      <c r="B31" s="44">
        <f t="shared" ref="B31:N31" si="18">B21+B30</f>
        <v>0</v>
      </c>
      <c r="C31" s="44">
        <f t="shared" si="18"/>
        <v>0</v>
      </c>
      <c r="D31" s="39">
        <f t="shared" si="18"/>
        <v>0</v>
      </c>
      <c r="E31" s="39">
        <f t="shared" si="18"/>
        <v>0</v>
      </c>
      <c r="F31" s="39">
        <f t="shared" si="18"/>
        <v>0</v>
      </c>
      <c r="G31" s="39">
        <f t="shared" si="18"/>
        <v>0</v>
      </c>
      <c r="H31" s="39">
        <f t="shared" si="18"/>
        <v>3</v>
      </c>
      <c r="I31" s="39">
        <f t="shared" si="18"/>
        <v>3</v>
      </c>
      <c r="J31" s="39">
        <f t="shared" si="18"/>
        <v>1</v>
      </c>
      <c r="K31" s="39">
        <f t="shared" si="18"/>
        <v>0</v>
      </c>
      <c r="L31" s="39">
        <f t="shared" si="18"/>
        <v>1</v>
      </c>
      <c r="M31" s="39">
        <f t="shared" si="18"/>
        <v>0</v>
      </c>
      <c r="N31" s="39">
        <f t="shared" si="18"/>
        <v>2</v>
      </c>
      <c r="O31" s="39" t="s">
        <v>39</v>
      </c>
      <c r="P31" s="39"/>
      <c r="Q31" s="44">
        <f t="shared" ref="Q31:AJ31" si="19">Q21+Q30</f>
        <v>0</v>
      </c>
      <c r="R31" s="44">
        <f t="shared" si="19"/>
        <v>0</v>
      </c>
      <c r="S31" s="44">
        <f t="shared" si="19"/>
        <v>0</v>
      </c>
      <c r="T31" s="44">
        <f t="shared" si="19"/>
        <v>0</v>
      </c>
      <c r="U31" s="44">
        <f t="shared" si="19"/>
        <v>0</v>
      </c>
      <c r="V31" s="44">
        <f t="shared" si="19"/>
        <v>2</v>
      </c>
      <c r="W31" s="44">
        <f t="shared" si="19"/>
        <v>2</v>
      </c>
      <c r="X31" s="44">
        <f t="shared" si="19"/>
        <v>10</v>
      </c>
      <c r="Y31" s="44">
        <f t="shared" si="19"/>
        <v>12</v>
      </c>
      <c r="Z31" s="44">
        <f t="shared" si="19"/>
        <v>7</v>
      </c>
      <c r="AA31" s="44">
        <f t="shared" si="19"/>
        <v>1</v>
      </c>
      <c r="AB31" s="44">
        <f t="shared" si="19"/>
        <v>6</v>
      </c>
      <c r="AC31" s="44">
        <f t="shared" si="19"/>
        <v>0</v>
      </c>
      <c r="AD31" s="44">
        <f t="shared" si="19"/>
        <v>0</v>
      </c>
      <c r="AE31" s="44">
        <f t="shared" si="19"/>
        <v>0</v>
      </c>
      <c r="AF31" s="44">
        <f t="shared" si="19"/>
        <v>0</v>
      </c>
      <c r="AG31" s="44">
        <f t="shared" si="19"/>
        <v>0</v>
      </c>
      <c r="AH31" s="44">
        <f t="shared" si="19"/>
        <v>0</v>
      </c>
      <c r="AI31" s="44">
        <f t="shared" si="19"/>
        <v>5</v>
      </c>
      <c r="AJ31" s="45">
        <f t="shared" si="19"/>
        <v>5</v>
      </c>
      <c r="AK31" s="55"/>
    </row>
    <row r="32" spans="1:38" ht="3" customHeight="1" x14ac:dyDescent="0.25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70"/>
    </row>
    <row r="33" spans="1:37" ht="24" customHeight="1" x14ac:dyDescent="0.2">
      <c r="A33" s="171">
        <f>A1</f>
        <v>42231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2" t="s">
        <v>40</v>
      </c>
      <c r="P33" s="173">
        <f>P1</f>
        <v>42232</v>
      </c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4"/>
      <c r="AK33" s="15"/>
    </row>
    <row r="34" spans="1:37" ht="34.5" customHeight="1" x14ac:dyDescent="0.2">
      <c r="A34" s="157" t="s">
        <v>1</v>
      </c>
      <c r="B34" s="151"/>
      <c r="C34" s="151"/>
      <c r="D34" s="157" t="s">
        <v>2</v>
      </c>
      <c r="E34" s="157"/>
      <c r="F34" s="157"/>
      <c r="G34" s="157"/>
      <c r="H34" s="160" t="s">
        <v>3</v>
      </c>
      <c r="I34" s="160" t="s">
        <v>4</v>
      </c>
      <c r="J34" s="161" t="s">
        <v>5</v>
      </c>
      <c r="K34" s="161" t="s">
        <v>6</v>
      </c>
      <c r="L34" s="161" t="s">
        <v>7</v>
      </c>
      <c r="M34" s="161" t="s">
        <v>8</v>
      </c>
      <c r="N34" s="161" t="s">
        <v>9</v>
      </c>
      <c r="O34" s="172"/>
      <c r="P34" s="157" t="s">
        <v>1</v>
      </c>
      <c r="Q34" s="151"/>
      <c r="R34" s="151"/>
      <c r="S34" s="151"/>
      <c r="T34" s="157" t="s">
        <v>2</v>
      </c>
      <c r="U34" s="157"/>
      <c r="V34" s="157"/>
      <c r="W34" s="157" t="s">
        <v>41</v>
      </c>
      <c r="X34" s="160" t="s">
        <v>3</v>
      </c>
      <c r="Y34" s="160" t="s">
        <v>4</v>
      </c>
      <c r="Z34" s="160" t="s">
        <v>11</v>
      </c>
      <c r="AA34" s="160" t="s">
        <v>6</v>
      </c>
      <c r="AB34" s="160" t="s">
        <v>7</v>
      </c>
      <c r="AC34" s="160" t="s">
        <v>8</v>
      </c>
      <c r="AD34" s="160" t="s">
        <v>12</v>
      </c>
      <c r="AE34" s="157" t="s">
        <v>42</v>
      </c>
      <c r="AF34" s="157"/>
      <c r="AG34" s="157"/>
      <c r="AH34" s="157"/>
      <c r="AI34" s="157"/>
      <c r="AJ34" s="178"/>
      <c r="AK34" s="56"/>
    </row>
    <row r="35" spans="1:37" ht="49.5" customHeight="1" x14ac:dyDescent="0.2">
      <c r="A35" s="158"/>
      <c r="B35" s="33">
        <f>+$A$1-5</f>
        <v>42226</v>
      </c>
      <c r="C35" s="33">
        <f>+$A$1-4</f>
        <v>42227</v>
      </c>
      <c r="D35" s="33">
        <f>+$A$1-3</f>
        <v>42228</v>
      </c>
      <c r="E35" s="33">
        <f>+$A$1-2</f>
        <v>42229</v>
      </c>
      <c r="F35" s="33">
        <f>+$A$1-1</f>
        <v>42230</v>
      </c>
      <c r="G35" s="34" t="s">
        <v>4</v>
      </c>
      <c r="H35" s="158"/>
      <c r="I35" s="158"/>
      <c r="J35" s="158"/>
      <c r="K35" s="158"/>
      <c r="L35" s="158"/>
      <c r="M35" s="158"/>
      <c r="N35" s="158"/>
      <c r="O35" s="172"/>
      <c r="P35" s="157"/>
      <c r="Q35" s="33">
        <f>+$P$1-5</f>
        <v>42227</v>
      </c>
      <c r="R35" s="33">
        <f>+$P$1-4</f>
        <v>42228</v>
      </c>
      <c r="S35" s="33">
        <f>+$P$1-4</f>
        <v>42228</v>
      </c>
      <c r="T35" s="33">
        <f>+$P$1-3</f>
        <v>42229</v>
      </c>
      <c r="U35" s="33">
        <f>+$P$1-2</f>
        <v>42230</v>
      </c>
      <c r="V35" s="33">
        <f>+$P$1-1</f>
        <v>42231</v>
      </c>
      <c r="W35" s="34"/>
      <c r="X35" s="160"/>
      <c r="Y35" s="160"/>
      <c r="Z35" s="160"/>
      <c r="AA35" s="160"/>
      <c r="AB35" s="160"/>
      <c r="AC35" s="160"/>
      <c r="AD35" s="160"/>
      <c r="AE35" s="33">
        <f>R35</f>
        <v>42228</v>
      </c>
      <c r="AF35" s="33">
        <f>T35</f>
        <v>42229</v>
      </c>
      <c r="AG35" s="33">
        <f>U35</f>
        <v>42230</v>
      </c>
      <c r="AH35" s="33">
        <f>AG35+1</f>
        <v>42231</v>
      </c>
      <c r="AI35" s="33">
        <f>AH35+1</f>
        <v>42232</v>
      </c>
      <c r="AJ35" s="50" t="s">
        <v>4</v>
      </c>
      <c r="AK35" s="56"/>
    </row>
    <row r="36" spans="1:37" ht="24" customHeight="1" x14ac:dyDescent="0.2">
      <c r="A36" s="175" t="s">
        <v>43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51"/>
      <c r="P36" s="175" t="s">
        <v>43</v>
      </c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6"/>
      <c r="AK36" s="16"/>
    </row>
    <row r="37" spans="1:37" ht="18" customHeight="1" x14ac:dyDescent="0.2">
      <c r="A37" s="37"/>
      <c r="B37" s="32"/>
      <c r="C37" s="32"/>
      <c r="D37" s="32"/>
      <c r="E37" s="32"/>
      <c r="F37" s="32"/>
      <c r="G37" s="18">
        <f t="shared" ref="G37:G42" si="20">SUM(D37:F37)</f>
        <v>0</v>
      </c>
      <c r="H37" s="32"/>
      <c r="I37" s="38">
        <f t="shared" ref="I37:I42" si="21">G37+H37</f>
        <v>0</v>
      </c>
      <c r="J37" s="32"/>
      <c r="K37" s="13"/>
      <c r="L37" s="18">
        <f t="shared" ref="L37:L42" si="22">J37-K37</f>
        <v>0</v>
      </c>
      <c r="M37" s="31"/>
      <c r="N37" s="18">
        <f t="shared" ref="N37:N42" si="23">I37-J37-M37</f>
        <v>0</v>
      </c>
      <c r="O37" s="39" t="s">
        <v>44</v>
      </c>
      <c r="P37" s="31"/>
      <c r="Q37" s="32"/>
      <c r="R37" s="32"/>
      <c r="S37" s="32"/>
      <c r="T37" s="32"/>
      <c r="U37" s="32"/>
      <c r="V37" s="32"/>
      <c r="W37" s="18">
        <f t="shared" ref="W37:W42" si="24">SUM(S37:V37)</f>
        <v>0</v>
      </c>
      <c r="X37" s="32"/>
      <c r="Y37" s="38">
        <f t="shared" ref="Y37:Y42" si="25">W37+X37</f>
        <v>0</v>
      </c>
      <c r="Z37" s="32"/>
      <c r="AA37" s="32"/>
      <c r="AB37" s="38">
        <f t="shared" ref="AB37:AB42" si="26">Z37-AA37</f>
        <v>0</v>
      </c>
      <c r="AC37" s="52"/>
      <c r="AD37" s="32"/>
      <c r="AE37" s="32"/>
      <c r="AF37" s="32"/>
      <c r="AG37" s="32"/>
      <c r="AH37" s="32"/>
      <c r="AI37" s="32"/>
      <c r="AJ37" s="40">
        <f t="shared" ref="AJ37:AJ42" si="27">SUM(AE37:AI37)</f>
        <v>0</v>
      </c>
      <c r="AK37" s="6"/>
    </row>
    <row r="38" spans="1:37" ht="18" customHeight="1" x14ac:dyDescent="0.2">
      <c r="A38" s="37"/>
      <c r="B38" s="32"/>
      <c r="C38" s="32"/>
      <c r="D38" s="32"/>
      <c r="E38" s="32"/>
      <c r="F38" s="32"/>
      <c r="G38" s="18">
        <f t="shared" si="20"/>
        <v>0</v>
      </c>
      <c r="H38" s="32"/>
      <c r="I38" s="38">
        <f t="shared" si="21"/>
        <v>0</v>
      </c>
      <c r="J38" s="32"/>
      <c r="K38" s="31"/>
      <c r="L38" s="18">
        <f t="shared" si="22"/>
        <v>0</v>
      </c>
      <c r="M38" s="31"/>
      <c r="N38" s="18">
        <f t="shared" si="23"/>
        <v>0</v>
      </c>
      <c r="O38" s="41" t="s">
        <v>45</v>
      </c>
      <c r="P38" s="31"/>
      <c r="Q38" s="32"/>
      <c r="R38" s="32"/>
      <c r="S38" s="32"/>
      <c r="T38" s="32"/>
      <c r="U38" s="32"/>
      <c r="V38" s="32"/>
      <c r="W38" s="18">
        <f t="shared" si="24"/>
        <v>0</v>
      </c>
      <c r="X38" s="32"/>
      <c r="Y38" s="38">
        <f t="shared" si="25"/>
        <v>0</v>
      </c>
      <c r="Z38" s="32"/>
      <c r="AA38" s="32"/>
      <c r="AB38" s="38">
        <f t="shared" si="26"/>
        <v>0</v>
      </c>
      <c r="AC38" s="52"/>
      <c r="AD38" s="32"/>
      <c r="AE38" s="32"/>
      <c r="AF38" s="32"/>
      <c r="AG38" s="32"/>
      <c r="AH38" s="32"/>
      <c r="AI38" s="32"/>
      <c r="AJ38" s="40">
        <f t="shared" si="27"/>
        <v>0</v>
      </c>
      <c r="AK38" s="6"/>
    </row>
    <row r="39" spans="1:37" ht="18" customHeight="1" x14ac:dyDescent="0.2">
      <c r="A39" s="37"/>
      <c r="B39" s="32"/>
      <c r="C39" s="32"/>
      <c r="D39" s="32"/>
      <c r="E39" s="32"/>
      <c r="F39" s="32"/>
      <c r="G39" s="18">
        <f t="shared" si="20"/>
        <v>0</v>
      </c>
      <c r="H39" s="32"/>
      <c r="I39" s="38">
        <f t="shared" si="21"/>
        <v>0</v>
      </c>
      <c r="J39" s="32"/>
      <c r="K39" s="31"/>
      <c r="L39" s="18">
        <f t="shared" si="22"/>
        <v>0</v>
      </c>
      <c r="M39" s="31"/>
      <c r="N39" s="18">
        <f t="shared" si="23"/>
        <v>0</v>
      </c>
      <c r="O39" s="39" t="s">
        <v>46</v>
      </c>
      <c r="P39" s="31"/>
      <c r="Q39" s="32"/>
      <c r="R39" s="32"/>
      <c r="S39" s="32"/>
      <c r="T39" s="32"/>
      <c r="U39" s="32"/>
      <c r="V39" s="32"/>
      <c r="W39" s="18">
        <f t="shared" si="24"/>
        <v>0</v>
      </c>
      <c r="X39" s="32"/>
      <c r="Y39" s="38">
        <f t="shared" si="25"/>
        <v>0</v>
      </c>
      <c r="Z39" s="32"/>
      <c r="AA39" s="32"/>
      <c r="AB39" s="38">
        <f t="shared" si="26"/>
        <v>0</v>
      </c>
      <c r="AC39" s="52"/>
      <c r="AD39" s="32"/>
      <c r="AE39" s="32"/>
      <c r="AF39" s="32"/>
      <c r="AG39" s="32"/>
      <c r="AH39" s="32"/>
      <c r="AI39" s="32"/>
      <c r="AJ39" s="40">
        <f t="shared" si="27"/>
        <v>0</v>
      </c>
      <c r="AK39" s="85"/>
    </row>
    <row r="40" spans="1:37" ht="18" customHeight="1" x14ac:dyDescent="0.25">
      <c r="A40" s="37"/>
      <c r="B40" s="32"/>
      <c r="C40" s="32"/>
      <c r="D40" s="32"/>
      <c r="E40" s="32"/>
      <c r="F40" s="32"/>
      <c r="G40" s="18">
        <f t="shared" si="20"/>
        <v>0</v>
      </c>
      <c r="H40" s="32">
        <v>8</v>
      </c>
      <c r="I40" s="38">
        <f t="shared" si="21"/>
        <v>8</v>
      </c>
      <c r="J40" s="32">
        <v>8</v>
      </c>
      <c r="K40" s="31"/>
      <c r="L40" s="18">
        <f t="shared" si="22"/>
        <v>8</v>
      </c>
      <c r="M40" s="31"/>
      <c r="N40" s="18">
        <f t="shared" si="23"/>
        <v>0</v>
      </c>
      <c r="O40" s="39" t="s">
        <v>47</v>
      </c>
      <c r="P40" s="31"/>
      <c r="Q40" s="32"/>
      <c r="R40" s="32"/>
      <c r="S40" s="32"/>
      <c r="T40" s="32"/>
      <c r="U40" s="32"/>
      <c r="V40" s="32"/>
      <c r="W40" s="18">
        <f t="shared" si="24"/>
        <v>0</v>
      </c>
      <c r="X40" s="32"/>
      <c r="Y40" s="38">
        <f t="shared" si="25"/>
        <v>0</v>
      </c>
      <c r="Z40" s="32"/>
      <c r="AA40" s="32"/>
      <c r="AB40" s="38">
        <f t="shared" si="26"/>
        <v>0</v>
      </c>
      <c r="AC40" s="52"/>
      <c r="AD40" s="32"/>
      <c r="AE40" s="32"/>
      <c r="AF40" s="32"/>
      <c r="AG40" s="32"/>
      <c r="AH40" s="32"/>
      <c r="AI40" s="32"/>
      <c r="AJ40" s="40">
        <f t="shared" si="27"/>
        <v>0</v>
      </c>
      <c r="AK40" s="86"/>
    </row>
    <row r="41" spans="1:37" ht="18" customHeight="1" x14ac:dyDescent="0.25">
      <c r="A41" s="37"/>
      <c r="B41" s="32"/>
      <c r="C41" s="32"/>
      <c r="D41" s="32"/>
      <c r="E41" s="32"/>
      <c r="F41" s="32"/>
      <c r="G41" s="18">
        <f t="shared" si="20"/>
        <v>0</v>
      </c>
      <c r="H41" s="32"/>
      <c r="I41" s="38">
        <f t="shared" si="21"/>
        <v>0</v>
      </c>
      <c r="J41" s="32"/>
      <c r="K41" s="31"/>
      <c r="L41" s="18">
        <f t="shared" si="22"/>
        <v>0</v>
      </c>
      <c r="M41" s="31"/>
      <c r="N41" s="18">
        <f t="shared" si="23"/>
        <v>0</v>
      </c>
      <c r="O41" s="41" t="s">
        <v>50</v>
      </c>
      <c r="P41" s="31"/>
      <c r="Q41" s="32"/>
      <c r="R41" s="32"/>
      <c r="S41" s="32"/>
      <c r="T41" s="32"/>
      <c r="U41" s="32"/>
      <c r="V41" s="32"/>
      <c r="W41" s="18">
        <f t="shared" si="24"/>
        <v>0</v>
      </c>
      <c r="X41" s="32"/>
      <c r="Y41" s="38">
        <f t="shared" si="25"/>
        <v>0</v>
      </c>
      <c r="Z41" s="32"/>
      <c r="AA41" s="32"/>
      <c r="AB41" s="38">
        <f t="shared" si="26"/>
        <v>0</v>
      </c>
      <c r="AC41" s="52"/>
      <c r="AD41" s="32"/>
      <c r="AE41" s="32"/>
      <c r="AF41" s="32"/>
      <c r="AG41" s="32"/>
      <c r="AH41" s="32"/>
      <c r="AI41" s="32"/>
      <c r="AJ41" s="40">
        <f t="shared" si="27"/>
        <v>0</v>
      </c>
      <c r="AK41" s="86"/>
    </row>
    <row r="42" spans="1:37" ht="20.25" customHeight="1" x14ac:dyDescent="0.25">
      <c r="A42" s="37"/>
      <c r="B42" s="32"/>
      <c r="C42" s="32"/>
      <c r="D42" s="32"/>
      <c r="E42" s="32"/>
      <c r="F42" s="32"/>
      <c r="G42" s="18">
        <f t="shared" si="20"/>
        <v>0</v>
      </c>
      <c r="H42" s="32"/>
      <c r="I42" s="38">
        <f t="shared" si="21"/>
        <v>0</v>
      </c>
      <c r="J42" s="32"/>
      <c r="K42" s="31"/>
      <c r="L42" s="18">
        <f t="shared" si="22"/>
        <v>0</v>
      </c>
      <c r="M42" s="31"/>
      <c r="N42" s="18">
        <f t="shared" si="23"/>
        <v>0</v>
      </c>
      <c r="O42" s="39" t="s">
        <v>38</v>
      </c>
      <c r="P42" s="31"/>
      <c r="Q42" s="32"/>
      <c r="R42" s="32"/>
      <c r="S42" s="32"/>
      <c r="T42" s="32"/>
      <c r="U42" s="32"/>
      <c r="V42" s="32"/>
      <c r="W42" s="18">
        <f t="shared" si="24"/>
        <v>0</v>
      </c>
      <c r="X42" s="32">
        <v>2</v>
      </c>
      <c r="Y42" s="38">
        <f t="shared" si="25"/>
        <v>2</v>
      </c>
      <c r="Z42" s="32"/>
      <c r="AA42" s="32"/>
      <c r="AB42" s="38">
        <f t="shared" si="26"/>
        <v>0</v>
      </c>
      <c r="AC42" s="52"/>
      <c r="AD42" s="32">
        <v>2</v>
      </c>
      <c r="AE42" s="32"/>
      <c r="AF42" s="32"/>
      <c r="AG42" s="32"/>
      <c r="AH42" s="32"/>
      <c r="AI42" s="32"/>
      <c r="AJ42" s="40">
        <f t="shared" si="27"/>
        <v>0</v>
      </c>
      <c r="AK42" s="86"/>
    </row>
    <row r="43" spans="1:37" ht="24" customHeight="1" x14ac:dyDescent="0.25">
      <c r="A43" s="44"/>
      <c r="B43" s="39">
        <f>SUM(B39:B39)</f>
        <v>0</v>
      </c>
      <c r="C43" s="39">
        <f>SUM(C39:C39)</f>
        <v>0</v>
      </c>
      <c r="D43" s="39">
        <f>SUM(D37:D41)</f>
        <v>0</v>
      </c>
      <c r="E43" s="39">
        <f t="shared" ref="E43:N43" si="28">SUM(E37:E41)</f>
        <v>0</v>
      </c>
      <c r="F43" s="39">
        <f t="shared" si="28"/>
        <v>0</v>
      </c>
      <c r="G43" s="39">
        <f t="shared" si="28"/>
        <v>0</v>
      </c>
      <c r="H43" s="39">
        <f>SUM(H37:H42)</f>
        <v>8</v>
      </c>
      <c r="I43" s="39">
        <f t="shared" ref="I43:M43" si="29">SUM(I37:I42)</f>
        <v>8</v>
      </c>
      <c r="J43" s="39">
        <f t="shared" si="29"/>
        <v>8</v>
      </c>
      <c r="K43" s="39">
        <f t="shared" si="29"/>
        <v>0</v>
      </c>
      <c r="L43" s="39">
        <f t="shared" si="29"/>
        <v>8</v>
      </c>
      <c r="M43" s="39">
        <f t="shared" si="29"/>
        <v>0</v>
      </c>
      <c r="N43" s="39">
        <f t="shared" si="28"/>
        <v>0</v>
      </c>
      <c r="O43" s="44" t="s">
        <v>33</v>
      </c>
      <c r="P43" s="39"/>
      <c r="Q43" s="39">
        <f>SUM(Q39:Q39)</f>
        <v>0</v>
      </c>
      <c r="R43" s="39">
        <f>SUM(R39:R39)</f>
        <v>0</v>
      </c>
      <c r="S43" s="39"/>
      <c r="T43" s="39">
        <f>SUM(T39:T39)</f>
        <v>0</v>
      </c>
      <c r="U43" s="39">
        <f>SUM(U39:U39)</f>
        <v>0</v>
      </c>
      <c r="V43" s="39">
        <f t="shared" ref="V43:AJ43" si="30">SUM(V37:V42)</f>
        <v>0</v>
      </c>
      <c r="W43" s="39">
        <f t="shared" si="30"/>
        <v>0</v>
      </c>
      <c r="X43" s="39">
        <f t="shared" si="30"/>
        <v>2</v>
      </c>
      <c r="Y43" s="39">
        <f t="shared" si="30"/>
        <v>2</v>
      </c>
      <c r="Z43" s="39">
        <f t="shared" si="30"/>
        <v>0</v>
      </c>
      <c r="AA43" s="39">
        <f t="shared" si="30"/>
        <v>0</v>
      </c>
      <c r="AB43" s="39">
        <f t="shared" si="30"/>
        <v>0</v>
      </c>
      <c r="AC43" s="39">
        <f t="shared" si="30"/>
        <v>0</v>
      </c>
      <c r="AD43" s="39">
        <f t="shared" si="30"/>
        <v>2</v>
      </c>
      <c r="AE43" s="39">
        <f t="shared" si="30"/>
        <v>0</v>
      </c>
      <c r="AF43" s="39">
        <f t="shared" si="30"/>
        <v>0</v>
      </c>
      <c r="AG43" s="39">
        <f t="shared" si="30"/>
        <v>0</v>
      </c>
      <c r="AH43" s="39">
        <f t="shared" si="30"/>
        <v>0</v>
      </c>
      <c r="AI43" s="39">
        <f t="shared" si="30"/>
        <v>0</v>
      </c>
      <c r="AJ43" s="84">
        <f t="shared" si="30"/>
        <v>0</v>
      </c>
      <c r="AK43" s="154"/>
    </row>
    <row r="44" spans="1:37" s="20" customFormat="1" ht="24" customHeight="1" x14ac:dyDescent="0.35">
      <c r="A44" s="175" t="s">
        <v>48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53"/>
      <c r="P44" s="175" t="s">
        <v>48</v>
      </c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6"/>
      <c r="AK44" s="19"/>
    </row>
    <row r="45" spans="1:37" ht="18" customHeight="1" x14ac:dyDescent="0.2">
      <c r="A45" s="37"/>
      <c r="B45" s="32"/>
      <c r="C45" s="32"/>
      <c r="D45" s="32"/>
      <c r="E45" s="32"/>
      <c r="F45" s="32"/>
      <c r="G45" s="18">
        <f>SUM(D45:F45)</f>
        <v>0</v>
      </c>
      <c r="H45" s="32"/>
      <c r="I45" s="38">
        <f>G45+H45</f>
        <v>0</v>
      </c>
      <c r="J45" s="32"/>
      <c r="K45" s="32"/>
      <c r="L45" s="18">
        <f>J45-K45</f>
        <v>0</v>
      </c>
      <c r="M45" s="31"/>
      <c r="N45" s="18">
        <f>I45-J45-M45</f>
        <v>0</v>
      </c>
      <c r="O45" s="39" t="s">
        <v>44</v>
      </c>
      <c r="P45" s="31"/>
      <c r="Q45" s="32"/>
      <c r="R45" s="32"/>
      <c r="S45" s="32"/>
      <c r="T45" s="32"/>
      <c r="U45" s="32"/>
      <c r="V45" s="32"/>
      <c r="W45" s="18">
        <f>SUM(S45:V45)</f>
        <v>0</v>
      </c>
      <c r="X45" s="32"/>
      <c r="Y45" s="38">
        <f>W45+X45</f>
        <v>0</v>
      </c>
      <c r="Z45" s="32"/>
      <c r="AA45" s="32"/>
      <c r="AB45" s="38">
        <f>Z45-AA45</f>
        <v>0</v>
      </c>
      <c r="AC45" s="52"/>
      <c r="AD45" s="32"/>
      <c r="AE45" s="32"/>
      <c r="AF45" s="32"/>
      <c r="AG45" s="32"/>
      <c r="AH45" s="32"/>
      <c r="AI45" s="32"/>
      <c r="AJ45" s="40">
        <f>SUM(AE45:AI45)</f>
        <v>0</v>
      </c>
      <c r="AK45" s="17"/>
    </row>
    <row r="46" spans="1:37" ht="18" customHeight="1" x14ac:dyDescent="0.2">
      <c r="A46" s="37"/>
      <c r="B46" s="32"/>
      <c r="C46" s="32"/>
      <c r="D46" s="32"/>
      <c r="E46" s="32"/>
      <c r="F46" s="32"/>
      <c r="G46" s="18">
        <f>SUM(D46:F46)</f>
        <v>0</v>
      </c>
      <c r="H46" s="32"/>
      <c r="I46" s="38">
        <f>G46+H46</f>
        <v>0</v>
      </c>
      <c r="J46" s="32"/>
      <c r="K46" s="8"/>
      <c r="L46" s="18">
        <f>J46-K46</f>
        <v>0</v>
      </c>
      <c r="M46" s="31"/>
      <c r="N46" s="18">
        <f>I46-J46-M46</f>
        <v>0</v>
      </c>
      <c r="O46" s="39" t="s">
        <v>46</v>
      </c>
      <c r="P46" s="31"/>
      <c r="Q46" s="32"/>
      <c r="R46" s="32"/>
      <c r="S46" s="32"/>
      <c r="T46" s="32"/>
      <c r="U46" s="32"/>
      <c r="V46" s="32"/>
      <c r="W46" s="18">
        <f>SUM(S46:V46)</f>
        <v>0</v>
      </c>
      <c r="X46" s="32"/>
      <c r="Y46" s="38">
        <f>W46+X46</f>
        <v>0</v>
      </c>
      <c r="Z46" s="32"/>
      <c r="AA46" s="8"/>
      <c r="AB46" s="38">
        <f>Z46-AA46</f>
        <v>0</v>
      </c>
      <c r="AC46" s="52"/>
      <c r="AD46" s="32"/>
      <c r="AE46" s="32"/>
      <c r="AF46" s="32"/>
      <c r="AG46" s="32"/>
      <c r="AH46" s="32"/>
      <c r="AI46" s="32"/>
      <c r="AJ46" s="40">
        <f>SUM(AE46:AI46)</f>
        <v>0</v>
      </c>
      <c r="AK46" s="177"/>
    </row>
    <row r="47" spans="1:37" ht="18" customHeight="1" x14ac:dyDescent="0.2">
      <c r="A47" s="37"/>
      <c r="B47" s="32"/>
      <c r="C47" s="32"/>
      <c r="D47" s="32"/>
      <c r="E47" s="32"/>
      <c r="F47" s="32"/>
      <c r="G47" s="18">
        <f>SUM(D47:F47)</f>
        <v>0</v>
      </c>
      <c r="H47" s="32"/>
      <c r="I47" s="38">
        <f>G47+H47</f>
        <v>0</v>
      </c>
      <c r="J47" s="32"/>
      <c r="K47" s="32"/>
      <c r="L47" s="18">
        <f>J47-K47</f>
        <v>0</v>
      </c>
      <c r="M47" s="31"/>
      <c r="N47" s="18">
        <f>I47-J47-M47</f>
        <v>0</v>
      </c>
      <c r="O47" s="39" t="s">
        <v>47</v>
      </c>
      <c r="P47" s="31"/>
      <c r="Q47" s="32"/>
      <c r="R47" s="32"/>
      <c r="S47" s="32"/>
      <c r="T47" s="32"/>
      <c r="U47" s="32"/>
      <c r="V47" s="32"/>
      <c r="W47" s="18">
        <f>SUM(S47:V47)</f>
        <v>0</v>
      </c>
      <c r="X47" s="32"/>
      <c r="Y47" s="38">
        <f>W47+X47</f>
        <v>0</v>
      </c>
      <c r="Z47" s="32"/>
      <c r="AA47" s="32"/>
      <c r="AB47" s="38">
        <f>Z47-AA47</f>
        <v>0</v>
      </c>
      <c r="AC47" s="52"/>
      <c r="AD47" s="32"/>
      <c r="AE47" s="32"/>
      <c r="AF47" s="32"/>
      <c r="AG47" s="32"/>
      <c r="AH47" s="32"/>
      <c r="AI47" s="32"/>
      <c r="AJ47" s="40">
        <f>SUM(AE47:AI47)</f>
        <v>0</v>
      </c>
      <c r="AK47" s="177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45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32"/>
      <c r="L49" s="18">
        <f>J49-K49</f>
        <v>0</v>
      </c>
      <c r="M49" s="31"/>
      <c r="N49" s="18">
        <f>I49-J49-M49</f>
        <v>0</v>
      </c>
      <c r="O49" s="41" t="s">
        <v>38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32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57"/>
    </row>
    <row r="50" spans="1:38" ht="24" customHeight="1" x14ac:dyDescent="0.2">
      <c r="A50" s="58"/>
      <c r="B50" s="59">
        <f>SUM(B48:B48)</f>
        <v>0</v>
      </c>
      <c r="C50" s="59">
        <f>SUM(C48:C48)</f>
        <v>0</v>
      </c>
      <c r="D50" s="59">
        <f t="shared" ref="D50:N50" si="31">SUM(D45:D49)</f>
        <v>0</v>
      </c>
      <c r="E50" s="59">
        <f t="shared" si="31"/>
        <v>0</v>
      </c>
      <c r="F50" s="59">
        <f t="shared" si="31"/>
        <v>0</v>
      </c>
      <c r="G50" s="59">
        <f t="shared" si="31"/>
        <v>0</v>
      </c>
      <c r="H50" s="59">
        <f t="shared" si="31"/>
        <v>0</v>
      </c>
      <c r="I50" s="59">
        <f t="shared" si="31"/>
        <v>0</v>
      </c>
      <c r="J50" s="59">
        <f t="shared" si="31"/>
        <v>0</v>
      </c>
      <c r="K50" s="59">
        <f t="shared" si="31"/>
        <v>0</v>
      </c>
      <c r="L50" s="59">
        <f t="shared" si="31"/>
        <v>0</v>
      </c>
      <c r="M50" s="59">
        <f t="shared" si="31"/>
        <v>0</v>
      </c>
      <c r="N50" s="59">
        <f t="shared" si="31"/>
        <v>0</v>
      </c>
      <c r="O50" s="59" t="s">
        <v>33</v>
      </c>
      <c r="P50" s="60"/>
      <c r="Q50" s="59">
        <f>SUM(Q46:Q48)</f>
        <v>0</v>
      </c>
      <c r="R50" s="59">
        <f>SUM(R46:R48)</f>
        <v>0</v>
      </c>
      <c r="S50" s="59">
        <f>SUM(S46:S48)</f>
        <v>0</v>
      </c>
      <c r="T50" s="59">
        <f t="shared" ref="T50:AJ50" si="32">SUM(T45:T49)</f>
        <v>0</v>
      </c>
      <c r="U50" s="59">
        <f t="shared" si="32"/>
        <v>0</v>
      </c>
      <c r="V50" s="59">
        <f t="shared" si="32"/>
        <v>0</v>
      </c>
      <c r="W50" s="59">
        <f t="shared" si="32"/>
        <v>0</v>
      </c>
      <c r="X50" s="59">
        <f t="shared" si="32"/>
        <v>0</v>
      </c>
      <c r="Y50" s="59">
        <f t="shared" si="32"/>
        <v>0</v>
      </c>
      <c r="Z50" s="59">
        <f t="shared" si="32"/>
        <v>0</v>
      </c>
      <c r="AA50" s="59">
        <f t="shared" si="32"/>
        <v>0</v>
      </c>
      <c r="AB50" s="59">
        <f t="shared" si="32"/>
        <v>0</v>
      </c>
      <c r="AC50" s="59">
        <f t="shared" si="32"/>
        <v>0</v>
      </c>
      <c r="AD50" s="59">
        <f t="shared" si="32"/>
        <v>0</v>
      </c>
      <c r="AE50" s="59">
        <f t="shared" si="32"/>
        <v>0</v>
      </c>
      <c r="AF50" s="59">
        <f t="shared" si="32"/>
        <v>0</v>
      </c>
      <c r="AG50" s="59">
        <f t="shared" si="32"/>
        <v>0</v>
      </c>
      <c r="AH50" s="59">
        <f t="shared" si="32"/>
        <v>0</v>
      </c>
      <c r="AI50" s="59">
        <f t="shared" si="32"/>
        <v>0</v>
      </c>
      <c r="AJ50" s="61">
        <f t="shared" si="32"/>
        <v>0</v>
      </c>
      <c r="AK50" s="57"/>
    </row>
    <row r="51" spans="1:38" ht="24" customHeight="1" x14ac:dyDescent="0.2">
      <c r="A51" s="59"/>
      <c r="B51" s="58">
        <f t="shared" ref="B51:N51" si="33">B43+B50</f>
        <v>0</v>
      </c>
      <c r="C51" s="58">
        <f t="shared" si="33"/>
        <v>0</v>
      </c>
      <c r="D51" s="58">
        <f t="shared" si="33"/>
        <v>0</v>
      </c>
      <c r="E51" s="59">
        <f t="shared" si="33"/>
        <v>0</v>
      </c>
      <c r="F51" s="58">
        <f t="shared" si="33"/>
        <v>0</v>
      </c>
      <c r="G51" s="58">
        <f t="shared" si="33"/>
        <v>0</v>
      </c>
      <c r="H51" s="58">
        <f t="shared" si="33"/>
        <v>8</v>
      </c>
      <c r="I51" s="58">
        <f t="shared" si="33"/>
        <v>8</v>
      </c>
      <c r="J51" s="59">
        <f t="shared" si="33"/>
        <v>8</v>
      </c>
      <c r="K51" s="59">
        <f t="shared" si="33"/>
        <v>0</v>
      </c>
      <c r="L51" s="59">
        <f t="shared" si="33"/>
        <v>8</v>
      </c>
      <c r="M51" s="59">
        <f t="shared" si="33"/>
        <v>0</v>
      </c>
      <c r="N51" s="58">
        <f t="shared" si="33"/>
        <v>0</v>
      </c>
      <c r="O51" s="62" t="s">
        <v>39</v>
      </c>
      <c r="P51" s="62"/>
      <c r="Q51" s="59">
        <f t="shared" ref="Q51:AJ51" si="34">Q43+Q50</f>
        <v>0</v>
      </c>
      <c r="R51" s="59">
        <f t="shared" si="34"/>
        <v>0</v>
      </c>
      <c r="S51" s="63">
        <f t="shared" si="34"/>
        <v>0</v>
      </c>
      <c r="T51" s="58">
        <f t="shared" si="34"/>
        <v>0</v>
      </c>
      <c r="U51" s="59">
        <f t="shared" si="34"/>
        <v>0</v>
      </c>
      <c r="V51" s="59">
        <f t="shared" si="34"/>
        <v>0</v>
      </c>
      <c r="W51" s="58">
        <f t="shared" si="34"/>
        <v>0</v>
      </c>
      <c r="X51" s="58">
        <f t="shared" si="34"/>
        <v>2</v>
      </c>
      <c r="Y51" s="58">
        <f t="shared" si="34"/>
        <v>2</v>
      </c>
      <c r="Z51" s="58">
        <f t="shared" si="34"/>
        <v>0</v>
      </c>
      <c r="AA51" s="59">
        <f t="shared" si="34"/>
        <v>0</v>
      </c>
      <c r="AB51" s="59">
        <f t="shared" si="34"/>
        <v>0</v>
      </c>
      <c r="AC51" s="59">
        <f t="shared" si="34"/>
        <v>0</v>
      </c>
      <c r="AD51" s="59">
        <f t="shared" si="34"/>
        <v>2</v>
      </c>
      <c r="AE51" s="59">
        <f t="shared" si="34"/>
        <v>0</v>
      </c>
      <c r="AF51" s="59">
        <f t="shared" si="34"/>
        <v>0</v>
      </c>
      <c r="AG51" s="59">
        <f t="shared" si="34"/>
        <v>0</v>
      </c>
      <c r="AH51" s="58">
        <f t="shared" si="34"/>
        <v>0</v>
      </c>
      <c r="AI51" s="58">
        <f t="shared" si="34"/>
        <v>0</v>
      </c>
      <c r="AJ51" s="64">
        <f t="shared" si="34"/>
        <v>0</v>
      </c>
      <c r="AK51" s="21"/>
    </row>
    <row r="52" spans="1:38" s="24" customFormat="1" ht="30" customHeight="1" x14ac:dyDescent="0.25">
      <c r="A52" s="65"/>
      <c r="B52" s="66">
        <f t="shared" ref="B52:N52" si="35">B31+B51</f>
        <v>0</v>
      </c>
      <c r="C52" s="66">
        <f t="shared" si="35"/>
        <v>0</v>
      </c>
      <c r="D52" s="66">
        <f t="shared" si="35"/>
        <v>0</v>
      </c>
      <c r="E52" s="66">
        <f t="shared" si="35"/>
        <v>0</v>
      </c>
      <c r="F52" s="66">
        <f t="shared" si="35"/>
        <v>0</v>
      </c>
      <c r="G52" s="66">
        <f t="shared" si="35"/>
        <v>0</v>
      </c>
      <c r="H52" s="66">
        <f t="shared" si="35"/>
        <v>11</v>
      </c>
      <c r="I52" s="66">
        <f t="shared" si="35"/>
        <v>11</v>
      </c>
      <c r="J52" s="66">
        <f t="shared" si="35"/>
        <v>9</v>
      </c>
      <c r="K52" s="66">
        <f t="shared" si="35"/>
        <v>0</v>
      </c>
      <c r="L52" s="66">
        <f t="shared" si="35"/>
        <v>9</v>
      </c>
      <c r="M52" s="66">
        <f t="shared" si="35"/>
        <v>0</v>
      </c>
      <c r="N52" s="66">
        <f t="shared" si="35"/>
        <v>2</v>
      </c>
      <c r="O52" s="67" t="s">
        <v>49</v>
      </c>
      <c r="P52" s="67"/>
      <c r="Q52" s="65">
        <f>Q31+Q51</f>
        <v>0</v>
      </c>
      <c r="R52" s="65">
        <f>R31+R51</f>
        <v>0</v>
      </c>
      <c r="S52" s="58">
        <f>SUM(S51+S31)</f>
        <v>0</v>
      </c>
      <c r="T52" s="66">
        <f t="shared" ref="T52:AJ52" si="36">T31+T51</f>
        <v>0</v>
      </c>
      <c r="U52" s="65">
        <f t="shared" si="36"/>
        <v>0</v>
      </c>
      <c r="V52" s="65">
        <f t="shared" si="36"/>
        <v>2</v>
      </c>
      <c r="W52" s="65">
        <f t="shared" si="36"/>
        <v>2</v>
      </c>
      <c r="X52" s="66">
        <f t="shared" si="36"/>
        <v>12</v>
      </c>
      <c r="Y52" s="66">
        <f t="shared" si="36"/>
        <v>14</v>
      </c>
      <c r="Z52" s="66">
        <f t="shared" si="36"/>
        <v>7</v>
      </c>
      <c r="AA52" s="66">
        <f t="shared" si="36"/>
        <v>1</v>
      </c>
      <c r="AB52" s="66">
        <f t="shared" si="36"/>
        <v>6</v>
      </c>
      <c r="AC52" s="66">
        <f t="shared" si="36"/>
        <v>0</v>
      </c>
      <c r="AD52" s="66">
        <f t="shared" si="36"/>
        <v>2</v>
      </c>
      <c r="AE52" s="66">
        <f t="shared" si="36"/>
        <v>0</v>
      </c>
      <c r="AF52" s="66">
        <f t="shared" si="36"/>
        <v>0</v>
      </c>
      <c r="AG52" s="66">
        <f t="shared" si="36"/>
        <v>0</v>
      </c>
      <c r="AH52" s="66">
        <f t="shared" si="36"/>
        <v>0</v>
      </c>
      <c r="AI52" s="66">
        <f t="shared" si="36"/>
        <v>5</v>
      </c>
      <c r="AJ52" s="68">
        <f t="shared" si="36"/>
        <v>5</v>
      </c>
      <c r="AK52" s="22"/>
      <c r="AL52" s="23"/>
    </row>
  </sheetData>
  <mergeCells count="57">
    <mergeCell ref="A22:N22"/>
    <mergeCell ref="P22:AJ22"/>
    <mergeCell ref="A4:N4"/>
    <mergeCell ref="AK46:AK48"/>
    <mergeCell ref="Y34:Y35"/>
    <mergeCell ref="Z34:Z35"/>
    <mergeCell ref="AA34:AA35"/>
    <mergeCell ref="AB34:AB35"/>
    <mergeCell ref="AC34:AC35"/>
    <mergeCell ref="AD34:AD35"/>
    <mergeCell ref="AE34:AJ34"/>
    <mergeCell ref="A36:N36"/>
    <mergeCell ref="P36:AJ36"/>
    <mergeCell ref="A44:N44"/>
    <mergeCell ref="P44:AJ44"/>
    <mergeCell ref="L34:L35"/>
    <mergeCell ref="A32:AK32"/>
    <mergeCell ref="A33:N33"/>
    <mergeCell ref="O33:O35"/>
    <mergeCell ref="P33:AJ33"/>
    <mergeCell ref="A34:A35"/>
    <mergeCell ref="D34:G34"/>
    <mergeCell ref="H34:H35"/>
    <mergeCell ref="I34:I35"/>
    <mergeCell ref="J34:J35"/>
    <mergeCell ref="K34:K35"/>
    <mergeCell ref="M34:M35"/>
    <mergeCell ref="N34:N35"/>
    <mergeCell ref="P34:P35"/>
    <mergeCell ref="T34:W34"/>
    <mergeCell ref="X34:X35"/>
    <mergeCell ref="AB2:AB3"/>
    <mergeCell ref="AC2:AC3"/>
    <mergeCell ref="P4:AJ4"/>
    <mergeCell ref="AK7:AK13"/>
    <mergeCell ref="AK14:AK20"/>
    <mergeCell ref="S2:W2"/>
    <mergeCell ref="X2:X3"/>
    <mergeCell ref="Y2:Y3"/>
    <mergeCell ref="Z2:Z3"/>
    <mergeCell ref="AA2:AA3"/>
    <mergeCell ref="AK1:AK3"/>
    <mergeCell ref="A2:A3"/>
    <mergeCell ref="C2:G2"/>
    <mergeCell ref="H2:H3"/>
    <mergeCell ref="I2:I3"/>
    <mergeCell ref="J2:J3"/>
    <mergeCell ref="K2:K3"/>
    <mergeCell ref="AF2:AJ2"/>
    <mergeCell ref="A1:N1"/>
    <mergeCell ref="O1:O3"/>
    <mergeCell ref="P1:AJ1"/>
    <mergeCell ref="AD2:AD3"/>
    <mergeCell ref="L2:L3"/>
    <mergeCell ref="M2:M3"/>
    <mergeCell ref="N2:N3"/>
    <mergeCell ref="P2:P3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D44" sqref="AD44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42230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42231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47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47"/>
      <c r="R2" s="147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48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42225</v>
      </c>
      <c r="C3" s="33">
        <f>+$A$1-4</f>
        <v>42226</v>
      </c>
      <c r="D3" s="33">
        <f>+$A$1-3</f>
        <v>42227</v>
      </c>
      <c r="E3" s="33">
        <f>+$A$1-2</f>
        <v>42228</v>
      </c>
      <c r="F3" s="33">
        <f>+$A$1-1</f>
        <v>42229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42226</v>
      </c>
      <c r="R3" s="33">
        <f>+$P$1-4</f>
        <v>42227</v>
      </c>
      <c r="S3" s="33">
        <f>+$P$1-4</f>
        <v>42227</v>
      </c>
      <c r="T3" s="33">
        <f>+$P$1-3</f>
        <v>42228</v>
      </c>
      <c r="U3" s="33">
        <f>+$P$1-2</f>
        <v>42229</v>
      </c>
      <c r="V3" s="33">
        <f>+$P$1-1</f>
        <v>42230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42227</v>
      </c>
      <c r="AF3" s="33">
        <f>T3</f>
        <v>42228</v>
      </c>
      <c r="AG3" s="33">
        <f>U3</f>
        <v>42229</v>
      </c>
      <c r="AH3" s="33">
        <f>AG3+1</f>
        <v>42230</v>
      </c>
      <c r="AI3" s="33">
        <f>AH3+1</f>
        <v>42231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122"/>
      <c r="K5" s="13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122"/>
      <c r="K6" s="102"/>
      <c r="L6" s="38">
        <f t="shared" si="2"/>
        <v>0</v>
      </c>
      <c r="M6" s="3"/>
      <c r="N6" s="18">
        <f t="shared" si="3"/>
        <v>0</v>
      </c>
      <c r="O6" s="41" t="s">
        <v>38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21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122"/>
      <c r="K7" s="102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6"/>
    </row>
    <row r="8" spans="1:38" ht="19.5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3</v>
      </c>
      <c r="I8" s="38">
        <f t="shared" si="1"/>
        <v>3</v>
      </c>
      <c r="J8" s="3">
        <v>3</v>
      </c>
      <c r="K8" s="102"/>
      <c r="L8" s="38">
        <f t="shared" si="2"/>
        <v>3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/>
      <c r="Y8" s="38">
        <f t="shared" si="5"/>
        <v>0</v>
      </c>
      <c r="Z8" s="3"/>
      <c r="AA8" s="5"/>
      <c r="AB8" s="38">
        <f t="shared" si="6"/>
        <v>0</v>
      </c>
      <c r="AC8" s="3"/>
      <c r="AD8" s="3"/>
      <c r="AE8" s="3"/>
      <c r="AF8" s="3"/>
      <c r="AG8" s="3"/>
      <c r="AH8" s="3"/>
      <c r="AI8" s="3"/>
      <c r="AJ8" s="40">
        <f t="shared" si="7"/>
        <v>0</v>
      </c>
      <c r="AK8" s="6"/>
    </row>
    <row r="9" spans="1:38" ht="21.75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1</v>
      </c>
      <c r="I9" s="38">
        <f t="shared" si="1"/>
        <v>1</v>
      </c>
      <c r="J9" s="3">
        <v>1</v>
      </c>
      <c r="K9" s="5"/>
      <c r="L9" s="38">
        <f t="shared" si="2"/>
        <v>1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1</v>
      </c>
      <c r="Y9" s="38">
        <f t="shared" si="5"/>
        <v>1</v>
      </c>
      <c r="Z9" s="3"/>
      <c r="AA9" s="5"/>
      <c r="AB9" s="38">
        <f t="shared" si="6"/>
        <v>0</v>
      </c>
      <c r="AC9" s="3"/>
      <c r="AD9" s="3"/>
      <c r="AE9" s="3"/>
      <c r="AF9" s="3"/>
      <c r="AG9" s="3"/>
      <c r="AH9" s="3"/>
      <c r="AI9" s="3">
        <v>1</v>
      </c>
      <c r="AJ9" s="40">
        <f t="shared" si="7"/>
        <v>1</v>
      </c>
      <c r="AK9" s="166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102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66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102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66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102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166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102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16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102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166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3"/>
      <c r="K15" s="102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67"/>
      <c r="AL15" s="29"/>
    </row>
    <row r="16" spans="1:38" ht="2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123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168"/>
      <c r="AL16" s="29"/>
    </row>
    <row r="17" spans="1:38" ht="18" hidden="1" customHeight="1" x14ac:dyDescent="0.2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123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66"/>
      <c r="AL17" s="29"/>
    </row>
    <row r="18" spans="1:38" ht="19.5" hidden="1" customHeight="1" x14ac:dyDescent="0.2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102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66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2</v>
      </c>
      <c r="I19" s="18">
        <f t="shared" si="1"/>
        <v>2</v>
      </c>
      <c r="J19" s="3">
        <v>2</v>
      </c>
      <c r="K19" s="124"/>
      <c r="L19" s="38">
        <f t="shared" si="2"/>
        <v>2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1</v>
      </c>
      <c r="Y19" s="18">
        <f t="shared" si="5"/>
        <v>1</v>
      </c>
      <c r="Z19" s="3"/>
      <c r="AA19" s="8"/>
      <c r="AB19" s="38">
        <f t="shared" si="6"/>
        <v>0</v>
      </c>
      <c r="AC19" s="3"/>
      <c r="AD19" s="3"/>
      <c r="AE19" s="3"/>
      <c r="AF19" s="3"/>
      <c r="AG19" s="3"/>
      <c r="AH19" s="3"/>
      <c r="AI19" s="3">
        <v>1</v>
      </c>
      <c r="AJ19" s="40">
        <f t="shared" si="7"/>
        <v>1</v>
      </c>
      <c r="AK19" s="166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125"/>
      <c r="K20" s="102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66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122"/>
      <c r="K21" s="102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66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122"/>
      <c r="K22" s="102"/>
      <c r="L22" s="38">
        <f t="shared" si="2"/>
        <v>0</v>
      </c>
      <c r="M22" s="3"/>
      <c r="N22" s="18">
        <f t="shared" si="3"/>
        <v>0</v>
      </c>
      <c r="O22" s="39" t="s">
        <v>64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102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67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122"/>
      <c r="K23" s="102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6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6</v>
      </c>
      <c r="I24" s="39">
        <f t="shared" si="8"/>
        <v>6</v>
      </c>
      <c r="J24" s="39">
        <f t="shared" si="8"/>
        <v>6</v>
      </c>
      <c r="K24" s="39">
        <f t="shared" si="8"/>
        <v>0</v>
      </c>
      <c r="L24" s="39">
        <f t="shared" si="8"/>
        <v>6</v>
      </c>
      <c r="M24" s="39">
        <f t="shared" si="8"/>
        <v>0</v>
      </c>
      <c r="N24" s="39">
        <f t="shared" si="8"/>
        <v>0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0</v>
      </c>
      <c r="W24" s="44">
        <f t="shared" si="9"/>
        <v>0</v>
      </c>
      <c r="X24" s="44">
        <f t="shared" si="9"/>
        <v>2</v>
      </c>
      <c r="Y24" s="44">
        <f t="shared" si="9"/>
        <v>2</v>
      </c>
      <c r="Z24" s="44">
        <f t="shared" si="9"/>
        <v>0</v>
      </c>
      <c r="AA24" s="44">
        <f t="shared" si="9"/>
        <v>0</v>
      </c>
      <c r="AB24" s="44">
        <f t="shared" si="9"/>
        <v>0</v>
      </c>
      <c r="AC24" s="44">
        <f t="shared" si="9"/>
        <v>0</v>
      </c>
      <c r="AD24" s="44">
        <f t="shared" si="9"/>
        <v>0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2</v>
      </c>
      <c r="AJ24" s="45">
        <f t="shared" si="9"/>
        <v>2</v>
      </c>
      <c r="AK24" s="6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49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6"/>
    </row>
    <row r="26" spans="1:38" ht="18" hidden="1" customHeight="1" x14ac:dyDescent="0.2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6"/>
    </row>
    <row r="27" spans="1:38" ht="18" hidden="1" customHeight="1" x14ac:dyDescent="0.2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6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>
        <v>2</v>
      </c>
      <c r="I30" s="38">
        <f t="shared" si="11"/>
        <v>2</v>
      </c>
      <c r="J30" s="32">
        <v>2</v>
      </c>
      <c r="K30" s="8"/>
      <c r="L30" s="18">
        <f t="shared" si="12"/>
        <v>2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/>
      <c r="Y30" s="38">
        <f t="shared" si="15"/>
        <v>0</v>
      </c>
      <c r="Z30" s="32"/>
      <c r="AA30" s="8"/>
      <c r="AB30" s="38">
        <f t="shared" si="16"/>
        <v>0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6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6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6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3</v>
      </c>
      <c r="I33" s="44">
        <f t="shared" si="18"/>
        <v>3</v>
      </c>
      <c r="J33" s="44">
        <f t="shared" si="18"/>
        <v>3</v>
      </c>
      <c r="K33" s="44">
        <f t="shared" si="18"/>
        <v>0</v>
      </c>
      <c r="L33" s="44">
        <f t="shared" si="18"/>
        <v>3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1</v>
      </c>
      <c r="Y33" s="44">
        <f t="shared" si="19"/>
        <v>1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6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0</v>
      </c>
      <c r="G34" s="39">
        <f t="shared" si="20"/>
        <v>0</v>
      </c>
      <c r="H34" s="39">
        <f t="shared" si="20"/>
        <v>9</v>
      </c>
      <c r="I34" s="39">
        <f t="shared" si="20"/>
        <v>9</v>
      </c>
      <c r="J34" s="39">
        <f t="shared" si="20"/>
        <v>9</v>
      </c>
      <c r="K34" s="39">
        <f t="shared" si="20"/>
        <v>0</v>
      </c>
      <c r="L34" s="39">
        <f t="shared" si="20"/>
        <v>9</v>
      </c>
      <c r="M34" s="39">
        <f t="shared" si="20"/>
        <v>0</v>
      </c>
      <c r="N34" s="39">
        <f t="shared" si="20"/>
        <v>0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0</v>
      </c>
      <c r="W34" s="44">
        <f t="shared" si="21"/>
        <v>0</v>
      </c>
      <c r="X34" s="44">
        <f t="shared" si="21"/>
        <v>3</v>
      </c>
      <c r="Y34" s="44">
        <f t="shared" si="21"/>
        <v>3</v>
      </c>
      <c r="Z34" s="44">
        <f t="shared" si="21"/>
        <v>1</v>
      </c>
      <c r="AA34" s="44">
        <f t="shared" si="21"/>
        <v>0</v>
      </c>
      <c r="AB34" s="44">
        <f t="shared" si="21"/>
        <v>1</v>
      </c>
      <c r="AC34" s="44">
        <f t="shared" si="21"/>
        <v>0</v>
      </c>
      <c r="AD34" s="44">
        <f t="shared" si="21"/>
        <v>0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2</v>
      </c>
      <c r="AJ34" s="45">
        <f t="shared" si="21"/>
        <v>2</v>
      </c>
      <c r="AK34" s="55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42230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42231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47"/>
      <c r="C37" s="147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47"/>
      <c r="R37" s="147"/>
      <c r="S37" s="147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42225</v>
      </c>
      <c r="C38" s="33">
        <f>+$A$1-4</f>
        <v>42226</v>
      </c>
      <c r="D38" s="33">
        <f>+$A$1-3</f>
        <v>42227</v>
      </c>
      <c r="E38" s="33">
        <f>+$A$1-2</f>
        <v>42228</v>
      </c>
      <c r="F38" s="33">
        <f>+$A$1-1</f>
        <v>42229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42226</v>
      </c>
      <c r="R38" s="33">
        <f>+$P$1-4</f>
        <v>42227</v>
      </c>
      <c r="S38" s="33">
        <f>+$P$1-4</f>
        <v>42227</v>
      </c>
      <c r="T38" s="33">
        <f>+$P$1-3</f>
        <v>42228</v>
      </c>
      <c r="U38" s="33">
        <f>+$P$1-2</f>
        <v>42229</v>
      </c>
      <c r="V38" s="33">
        <f>+$P$1-1</f>
        <v>42230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42227</v>
      </c>
      <c r="AF38" s="33">
        <f>T38</f>
        <v>42228</v>
      </c>
      <c r="AG38" s="33">
        <f>U38</f>
        <v>42229</v>
      </c>
      <c r="AH38" s="33">
        <f>AG38+1</f>
        <v>42230</v>
      </c>
      <c r="AI38" s="33">
        <f>AH38+1</f>
        <v>42231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4</v>
      </c>
      <c r="I43" s="38">
        <f t="shared" si="23"/>
        <v>4</v>
      </c>
      <c r="J43" s="32">
        <v>4</v>
      </c>
      <c r="K43" s="31"/>
      <c r="L43" s="18">
        <f t="shared" si="24"/>
        <v>4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8</v>
      </c>
      <c r="Y43" s="38">
        <f t="shared" si="27"/>
        <v>8</v>
      </c>
      <c r="Z43" s="32">
        <v>6</v>
      </c>
      <c r="AA43" s="32"/>
      <c r="AB43" s="38">
        <f t="shared" si="28"/>
        <v>6</v>
      </c>
      <c r="AC43" s="52"/>
      <c r="AD43" s="32">
        <v>2</v>
      </c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4</v>
      </c>
      <c r="I46" s="39">
        <f t="shared" ref="I46:M46" si="31">SUM(I40:I45)</f>
        <v>4</v>
      </c>
      <c r="J46" s="39">
        <f t="shared" si="31"/>
        <v>4</v>
      </c>
      <c r="K46" s="39">
        <f t="shared" si="31"/>
        <v>0</v>
      </c>
      <c r="L46" s="39">
        <f t="shared" si="31"/>
        <v>4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8</v>
      </c>
      <c r="Y46" s="39">
        <f t="shared" si="32"/>
        <v>8</v>
      </c>
      <c r="Z46" s="39">
        <f t="shared" si="32"/>
        <v>6</v>
      </c>
      <c r="AA46" s="39">
        <f t="shared" si="32"/>
        <v>0</v>
      </c>
      <c r="AB46" s="39">
        <f t="shared" si="32"/>
        <v>6</v>
      </c>
      <c r="AC46" s="39">
        <f t="shared" si="32"/>
        <v>0</v>
      </c>
      <c r="AD46" s="39">
        <f t="shared" si="32"/>
        <v>2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50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>
        <v>2</v>
      </c>
      <c r="I50" s="38">
        <f>G50+H50</f>
        <v>2</v>
      </c>
      <c r="J50" s="32">
        <v>2</v>
      </c>
      <c r="K50" s="32"/>
      <c r="L50" s="18">
        <f>J50-K50</f>
        <v>2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2</v>
      </c>
      <c r="I53" s="59">
        <f t="shared" si="33"/>
        <v>2</v>
      </c>
      <c r="J53" s="59">
        <f t="shared" si="33"/>
        <v>2</v>
      </c>
      <c r="K53" s="59">
        <f t="shared" si="33"/>
        <v>0</v>
      </c>
      <c r="L53" s="59">
        <f t="shared" si="33"/>
        <v>2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6</v>
      </c>
      <c r="I54" s="58">
        <f t="shared" si="35"/>
        <v>6</v>
      </c>
      <c r="J54" s="59">
        <f t="shared" si="35"/>
        <v>6</v>
      </c>
      <c r="K54" s="59">
        <f t="shared" si="35"/>
        <v>0</v>
      </c>
      <c r="L54" s="59">
        <f t="shared" si="35"/>
        <v>6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8</v>
      </c>
      <c r="Y54" s="58">
        <f t="shared" si="36"/>
        <v>8</v>
      </c>
      <c r="Z54" s="58">
        <f t="shared" si="36"/>
        <v>6</v>
      </c>
      <c r="AA54" s="59">
        <f t="shared" si="36"/>
        <v>0</v>
      </c>
      <c r="AB54" s="59">
        <f t="shared" si="36"/>
        <v>6</v>
      </c>
      <c r="AC54" s="59">
        <f t="shared" si="36"/>
        <v>0</v>
      </c>
      <c r="AD54" s="59">
        <f t="shared" si="36"/>
        <v>2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0</v>
      </c>
      <c r="G55" s="66">
        <f t="shared" si="37"/>
        <v>0</v>
      </c>
      <c r="H55" s="66">
        <f t="shared" si="37"/>
        <v>15</v>
      </c>
      <c r="I55" s="66">
        <f t="shared" si="37"/>
        <v>15</v>
      </c>
      <c r="J55" s="66">
        <f t="shared" si="37"/>
        <v>15</v>
      </c>
      <c r="K55" s="66">
        <f t="shared" si="37"/>
        <v>0</v>
      </c>
      <c r="L55" s="66">
        <f t="shared" si="37"/>
        <v>15</v>
      </c>
      <c r="M55" s="66">
        <f t="shared" si="37"/>
        <v>0</v>
      </c>
      <c r="N55" s="66">
        <f t="shared" si="37"/>
        <v>0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0</v>
      </c>
      <c r="W55" s="65">
        <f t="shared" si="38"/>
        <v>0</v>
      </c>
      <c r="X55" s="66">
        <f t="shared" si="38"/>
        <v>11</v>
      </c>
      <c r="Y55" s="66">
        <f t="shared" si="38"/>
        <v>11</v>
      </c>
      <c r="Z55" s="66">
        <f t="shared" si="38"/>
        <v>7</v>
      </c>
      <c r="AA55" s="66">
        <f t="shared" si="38"/>
        <v>0</v>
      </c>
      <c r="AB55" s="66">
        <f t="shared" si="38"/>
        <v>7</v>
      </c>
      <c r="AC55" s="66">
        <f t="shared" si="38"/>
        <v>0</v>
      </c>
      <c r="AD55" s="66">
        <f t="shared" si="38"/>
        <v>2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2</v>
      </c>
      <c r="AJ55" s="68">
        <f t="shared" si="38"/>
        <v>2</v>
      </c>
      <c r="AK55" s="22"/>
      <c r="AL55" s="23"/>
    </row>
  </sheetData>
  <mergeCells count="57">
    <mergeCell ref="K2:K3"/>
    <mergeCell ref="AF2:AJ2"/>
    <mergeCell ref="A1:N1"/>
    <mergeCell ref="O1:O3"/>
    <mergeCell ref="P1:AJ1"/>
    <mergeCell ref="AD2:AD3"/>
    <mergeCell ref="L2:L3"/>
    <mergeCell ref="M2:M3"/>
    <mergeCell ref="N2:N3"/>
    <mergeCell ref="P2:P3"/>
    <mergeCell ref="A2:A3"/>
    <mergeCell ref="C2:G2"/>
    <mergeCell ref="H2:H3"/>
    <mergeCell ref="I2:I3"/>
    <mergeCell ref="J2:J3"/>
    <mergeCell ref="AB2:AB3"/>
    <mergeCell ref="AC2:AC3"/>
    <mergeCell ref="P4:AJ4"/>
    <mergeCell ref="AK9:AK15"/>
    <mergeCell ref="AK16:AK22"/>
    <mergeCell ref="S2:W2"/>
    <mergeCell ref="X2:X3"/>
    <mergeCell ref="Y2:Y3"/>
    <mergeCell ref="Z2:Z3"/>
    <mergeCell ref="AA2:AA3"/>
    <mergeCell ref="AK1:AK3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K37:K38"/>
    <mergeCell ref="M37:M38"/>
    <mergeCell ref="N37:N38"/>
    <mergeCell ref="P37:P38"/>
    <mergeCell ref="T37:W37"/>
    <mergeCell ref="X37:X38"/>
    <mergeCell ref="A25:N25"/>
    <mergeCell ref="P25:AJ25"/>
    <mergeCell ref="A4:N4"/>
    <mergeCell ref="AK49:AK51"/>
    <mergeCell ref="Y37:Y38"/>
    <mergeCell ref="Z37:Z38"/>
    <mergeCell ref="AA37:AA38"/>
    <mergeCell ref="AB37:AB38"/>
    <mergeCell ref="AC37:AC38"/>
    <mergeCell ref="AD37:AD38"/>
    <mergeCell ref="AE37:AJ37"/>
    <mergeCell ref="A39:N39"/>
    <mergeCell ref="P39:AJ39"/>
    <mergeCell ref="A47:N47"/>
    <mergeCell ref="P47:AJ47"/>
    <mergeCell ref="L37:L38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I7" sqref="I7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42230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44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44"/>
      <c r="R2" s="144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45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42224</v>
      </c>
      <c r="C3" s="33">
        <f>+$A$1-4</f>
        <v>42225</v>
      </c>
      <c r="D3" s="33">
        <f>+$A$1-3</f>
        <v>42226</v>
      </c>
      <c r="E3" s="33">
        <f>+$A$1-2</f>
        <v>42227</v>
      </c>
      <c r="F3" s="33">
        <f>+$A$1-1</f>
        <v>42228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42225</v>
      </c>
      <c r="R3" s="33">
        <f>+$P$1-4</f>
        <v>42226</v>
      </c>
      <c r="S3" s="33">
        <f>+$P$1-4</f>
        <v>42226</v>
      </c>
      <c r="T3" s="33">
        <f>+$P$1-3</f>
        <v>42227</v>
      </c>
      <c r="U3" s="33">
        <f>+$P$1-2</f>
        <v>42228</v>
      </c>
      <c r="V3" s="33">
        <f>+$P$1-1</f>
        <v>42229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42226</v>
      </c>
      <c r="AF3" s="33">
        <f>T3</f>
        <v>42227</v>
      </c>
      <c r="AG3" s="33">
        <f>U3</f>
        <v>42228</v>
      </c>
      <c r="AH3" s="33">
        <f>AG3+1</f>
        <v>42229</v>
      </c>
      <c r="AI3" s="33">
        <f>AH3+1</f>
        <v>42230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122"/>
      <c r="K5" s="13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122"/>
      <c r="K6" s="102"/>
      <c r="L6" s="38">
        <f t="shared" si="2"/>
        <v>0</v>
      </c>
      <c r="M6" s="3"/>
      <c r="N6" s="18">
        <f t="shared" si="3"/>
        <v>0</v>
      </c>
      <c r="O6" s="41" t="s">
        <v>38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21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122"/>
      <c r="K7" s="102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6"/>
    </row>
    <row r="8" spans="1:38" ht="19.5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/>
      <c r="I8" s="38">
        <f t="shared" si="1"/>
        <v>0</v>
      </c>
      <c r="J8" s="3"/>
      <c r="K8" s="102"/>
      <c r="L8" s="38">
        <f t="shared" si="2"/>
        <v>0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3</v>
      </c>
      <c r="Y8" s="38">
        <f t="shared" si="5"/>
        <v>3</v>
      </c>
      <c r="Z8" s="3">
        <v>2</v>
      </c>
      <c r="AA8" s="5"/>
      <c r="AB8" s="38">
        <f t="shared" si="6"/>
        <v>2</v>
      </c>
      <c r="AC8" s="3"/>
      <c r="AD8" s="3"/>
      <c r="AE8" s="3"/>
      <c r="AF8" s="3"/>
      <c r="AG8" s="3"/>
      <c r="AH8" s="3"/>
      <c r="AI8" s="3">
        <v>1</v>
      </c>
      <c r="AJ8" s="40">
        <f t="shared" si="7"/>
        <v>1</v>
      </c>
      <c r="AK8" s="6"/>
    </row>
    <row r="9" spans="1:38" ht="21.75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2</v>
      </c>
      <c r="I9" s="38">
        <f t="shared" si="1"/>
        <v>2</v>
      </c>
      <c r="J9" s="3">
        <v>2</v>
      </c>
      <c r="K9" s="5"/>
      <c r="L9" s="38">
        <f t="shared" si="2"/>
        <v>2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1</v>
      </c>
      <c r="Y9" s="38">
        <f t="shared" si="5"/>
        <v>1</v>
      </c>
      <c r="Z9" s="3"/>
      <c r="AA9" s="5"/>
      <c r="AB9" s="38">
        <f t="shared" si="6"/>
        <v>0</v>
      </c>
      <c r="AC9" s="3"/>
      <c r="AD9" s="3"/>
      <c r="AE9" s="3"/>
      <c r="AF9" s="3"/>
      <c r="AG9" s="3"/>
      <c r="AH9" s="3"/>
      <c r="AI9" s="3">
        <v>1</v>
      </c>
      <c r="AJ9" s="40">
        <f t="shared" si="7"/>
        <v>1</v>
      </c>
      <c r="AK9" s="166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102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66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102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66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102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166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102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16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102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166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>
        <v>1</v>
      </c>
      <c r="I15" s="38">
        <f t="shared" si="1"/>
        <v>1</v>
      </c>
      <c r="J15" s="3">
        <v>1</v>
      </c>
      <c r="K15" s="102"/>
      <c r="L15" s="38">
        <f t="shared" si="2"/>
        <v>1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67"/>
      <c r="AL15" s="29"/>
    </row>
    <row r="16" spans="1:38" ht="2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123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168"/>
      <c r="AL16" s="29"/>
    </row>
    <row r="17" spans="1:38" ht="18" hidden="1" customHeight="1" x14ac:dyDescent="0.2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123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66"/>
      <c r="AL17" s="29"/>
    </row>
    <row r="18" spans="1:38" ht="19.5" hidden="1" customHeight="1" x14ac:dyDescent="0.2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102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66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3</v>
      </c>
      <c r="I19" s="18">
        <f t="shared" si="1"/>
        <v>3</v>
      </c>
      <c r="J19" s="3">
        <v>3</v>
      </c>
      <c r="K19" s="124"/>
      <c r="L19" s="38">
        <f t="shared" si="2"/>
        <v>3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2</v>
      </c>
      <c r="Y19" s="18">
        <f t="shared" si="5"/>
        <v>2</v>
      </c>
      <c r="Z19" s="3">
        <v>1</v>
      </c>
      <c r="AA19" s="8"/>
      <c r="AB19" s="38">
        <f t="shared" si="6"/>
        <v>1</v>
      </c>
      <c r="AC19" s="3"/>
      <c r="AD19" s="3"/>
      <c r="AE19" s="3"/>
      <c r="AF19" s="3"/>
      <c r="AG19" s="3"/>
      <c r="AH19" s="3"/>
      <c r="AI19" s="3">
        <v>1</v>
      </c>
      <c r="AJ19" s="40">
        <f t="shared" si="7"/>
        <v>1</v>
      </c>
      <c r="AK19" s="166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125"/>
      <c r="K20" s="102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66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122"/>
      <c r="K21" s="102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66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122"/>
      <c r="K22" s="102"/>
      <c r="L22" s="38">
        <f t="shared" si="2"/>
        <v>0</v>
      </c>
      <c r="M22" s="3"/>
      <c r="N22" s="18">
        <f t="shared" si="3"/>
        <v>0</v>
      </c>
      <c r="O22" s="39" t="s">
        <v>64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102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67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122"/>
      <c r="K23" s="102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6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6</v>
      </c>
      <c r="I24" s="39">
        <f t="shared" si="8"/>
        <v>6</v>
      </c>
      <c r="J24" s="39">
        <f t="shared" si="8"/>
        <v>6</v>
      </c>
      <c r="K24" s="39">
        <f t="shared" si="8"/>
        <v>0</v>
      </c>
      <c r="L24" s="39">
        <f t="shared" si="8"/>
        <v>6</v>
      </c>
      <c r="M24" s="39">
        <f t="shared" si="8"/>
        <v>0</v>
      </c>
      <c r="N24" s="39">
        <f t="shared" si="8"/>
        <v>0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0</v>
      </c>
      <c r="W24" s="44">
        <f t="shared" si="9"/>
        <v>0</v>
      </c>
      <c r="X24" s="44">
        <f t="shared" si="9"/>
        <v>6</v>
      </c>
      <c r="Y24" s="44">
        <f t="shared" si="9"/>
        <v>6</v>
      </c>
      <c r="Z24" s="44">
        <f t="shared" si="9"/>
        <v>3</v>
      </c>
      <c r="AA24" s="44">
        <f t="shared" si="9"/>
        <v>0</v>
      </c>
      <c r="AB24" s="44">
        <f t="shared" si="9"/>
        <v>3</v>
      </c>
      <c r="AC24" s="44">
        <f t="shared" si="9"/>
        <v>0</v>
      </c>
      <c r="AD24" s="44">
        <f t="shared" si="9"/>
        <v>0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3</v>
      </c>
      <c r="AJ24" s="45">
        <f t="shared" si="9"/>
        <v>3</v>
      </c>
      <c r="AK24" s="6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43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6"/>
    </row>
    <row r="26" spans="1:38" ht="18" hidden="1" customHeight="1" x14ac:dyDescent="0.2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6"/>
    </row>
    <row r="27" spans="1:38" ht="18" hidden="1" customHeight="1" x14ac:dyDescent="0.2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6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>
        <v>2</v>
      </c>
      <c r="I30" s="38">
        <f t="shared" si="11"/>
        <v>2</v>
      </c>
      <c r="J30" s="32">
        <v>2</v>
      </c>
      <c r="K30" s="8"/>
      <c r="L30" s="18">
        <f t="shared" si="12"/>
        <v>2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>
        <v>2</v>
      </c>
      <c r="Y30" s="38">
        <f t="shared" si="15"/>
        <v>2</v>
      </c>
      <c r="Z30" s="32">
        <v>2</v>
      </c>
      <c r="AA30" s="8"/>
      <c r="AB30" s="38">
        <f t="shared" si="16"/>
        <v>2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6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6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6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3</v>
      </c>
      <c r="I33" s="44">
        <f t="shared" si="18"/>
        <v>3</v>
      </c>
      <c r="J33" s="44">
        <f t="shared" si="18"/>
        <v>3</v>
      </c>
      <c r="K33" s="44">
        <f t="shared" si="18"/>
        <v>0</v>
      </c>
      <c r="L33" s="44">
        <f t="shared" si="18"/>
        <v>3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3</v>
      </c>
      <c r="Y33" s="44">
        <f t="shared" si="19"/>
        <v>3</v>
      </c>
      <c r="Z33" s="44">
        <f t="shared" si="19"/>
        <v>3</v>
      </c>
      <c r="AA33" s="44">
        <f t="shared" si="19"/>
        <v>0</v>
      </c>
      <c r="AB33" s="44">
        <f t="shared" si="19"/>
        <v>3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6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0</v>
      </c>
      <c r="G34" s="39">
        <f t="shared" si="20"/>
        <v>0</v>
      </c>
      <c r="H34" s="39">
        <f t="shared" si="20"/>
        <v>9</v>
      </c>
      <c r="I34" s="39">
        <f t="shared" si="20"/>
        <v>9</v>
      </c>
      <c r="J34" s="39">
        <f t="shared" si="20"/>
        <v>9</v>
      </c>
      <c r="K34" s="39">
        <f t="shared" si="20"/>
        <v>0</v>
      </c>
      <c r="L34" s="39">
        <f t="shared" si="20"/>
        <v>9</v>
      </c>
      <c r="M34" s="39">
        <f t="shared" si="20"/>
        <v>0</v>
      </c>
      <c r="N34" s="39">
        <f t="shared" si="20"/>
        <v>0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0</v>
      </c>
      <c r="W34" s="44">
        <f t="shared" si="21"/>
        <v>0</v>
      </c>
      <c r="X34" s="44">
        <f t="shared" si="21"/>
        <v>9</v>
      </c>
      <c r="Y34" s="44">
        <f t="shared" si="21"/>
        <v>9</v>
      </c>
      <c r="Z34" s="44">
        <f t="shared" si="21"/>
        <v>6</v>
      </c>
      <c r="AA34" s="44">
        <f t="shared" si="21"/>
        <v>0</v>
      </c>
      <c r="AB34" s="44">
        <f t="shared" si="21"/>
        <v>6</v>
      </c>
      <c r="AC34" s="44">
        <f t="shared" si="21"/>
        <v>0</v>
      </c>
      <c r="AD34" s="44">
        <f t="shared" si="21"/>
        <v>0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3</v>
      </c>
      <c r="AJ34" s="45">
        <f t="shared" si="21"/>
        <v>3</v>
      </c>
      <c r="AK34" s="55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42229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42230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44"/>
      <c r="C37" s="144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44"/>
      <c r="R37" s="144"/>
      <c r="S37" s="144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42224</v>
      </c>
      <c r="C38" s="33">
        <f>+$A$1-4</f>
        <v>42225</v>
      </c>
      <c r="D38" s="33">
        <f>+$A$1-3</f>
        <v>42226</v>
      </c>
      <c r="E38" s="33">
        <f>+$A$1-2</f>
        <v>42227</v>
      </c>
      <c r="F38" s="33">
        <f>+$A$1-1</f>
        <v>42228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42225</v>
      </c>
      <c r="R38" s="33">
        <f>+$P$1-4</f>
        <v>42226</v>
      </c>
      <c r="S38" s="33">
        <f>+$P$1-4</f>
        <v>42226</v>
      </c>
      <c r="T38" s="33">
        <f>+$P$1-3</f>
        <v>42227</v>
      </c>
      <c r="U38" s="33">
        <f>+$P$1-2</f>
        <v>42228</v>
      </c>
      <c r="V38" s="33">
        <f>+$P$1-1</f>
        <v>42229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42226</v>
      </c>
      <c r="AF38" s="33">
        <f>T38</f>
        <v>42227</v>
      </c>
      <c r="AG38" s="33">
        <f>U38</f>
        <v>42228</v>
      </c>
      <c r="AH38" s="33">
        <f>AG38+1</f>
        <v>42229</v>
      </c>
      <c r="AI38" s="33">
        <f>AH38+1</f>
        <v>42230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4</v>
      </c>
      <c r="Y43" s="38">
        <f t="shared" si="27"/>
        <v>4</v>
      </c>
      <c r="Z43" s="32">
        <v>4</v>
      </c>
      <c r="AA43" s="32"/>
      <c r="AB43" s="38">
        <f t="shared" si="28"/>
        <v>4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2</v>
      </c>
      <c r="I46" s="39">
        <f t="shared" ref="I46:M46" si="31">SUM(I40:I45)</f>
        <v>2</v>
      </c>
      <c r="J46" s="39">
        <f t="shared" si="31"/>
        <v>2</v>
      </c>
      <c r="K46" s="39">
        <f t="shared" si="31"/>
        <v>0</v>
      </c>
      <c r="L46" s="39">
        <f t="shared" si="31"/>
        <v>2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4</v>
      </c>
      <c r="Y46" s="39">
        <f t="shared" si="32"/>
        <v>4</v>
      </c>
      <c r="Z46" s="39">
        <f t="shared" si="32"/>
        <v>4</v>
      </c>
      <c r="AA46" s="39">
        <f t="shared" si="32"/>
        <v>0</v>
      </c>
      <c r="AB46" s="39">
        <f t="shared" si="32"/>
        <v>4</v>
      </c>
      <c r="AC46" s="39">
        <f t="shared" si="32"/>
        <v>0</v>
      </c>
      <c r="AD46" s="39">
        <f t="shared" si="32"/>
        <v>0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46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>
        <v>2</v>
      </c>
      <c r="Y50" s="38">
        <f>W50+X50</f>
        <v>2</v>
      </c>
      <c r="Z50" s="32">
        <v>2</v>
      </c>
      <c r="AA50" s="32"/>
      <c r="AB50" s="38">
        <f>Z50-AA50</f>
        <v>2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2</v>
      </c>
      <c r="Y53" s="59">
        <f t="shared" si="34"/>
        <v>2</v>
      </c>
      <c r="Z53" s="59">
        <f t="shared" si="34"/>
        <v>2</v>
      </c>
      <c r="AA53" s="59">
        <f t="shared" si="34"/>
        <v>0</v>
      </c>
      <c r="AB53" s="59">
        <f t="shared" si="34"/>
        <v>2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2</v>
      </c>
      <c r="I54" s="58">
        <f t="shared" si="35"/>
        <v>2</v>
      </c>
      <c r="J54" s="59">
        <f t="shared" si="35"/>
        <v>2</v>
      </c>
      <c r="K54" s="59">
        <f t="shared" si="35"/>
        <v>0</v>
      </c>
      <c r="L54" s="59">
        <f t="shared" si="35"/>
        <v>2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6</v>
      </c>
      <c r="Y54" s="58">
        <f t="shared" si="36"/>
        <v>6</v>
      </c>
      <c r="Z54" s="58">
        <f t="shared" si="36"/>
        <v>6</v>
      </c>
      <c r="AA54" s="59">
        <f t="shared" si="36"/>
        <v>0</v>
      </c>
      <c r="AB54" s="59">
        <f t="shared" si="36"/>
        <v>6</v>
      </c>
      <c r="AC54" s="59">
        <f t="shared" si="36"/>
        <v>0</v>
      </c>
      <c r="AD54" s="59">
        <f t="shared" si="36"/>
        <v>0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0</v>
      </c>
      <c r="G55" s="66">
        <f t="shared" si="37"/>
        <v>0</v>
      </c>
      <c r="H55" s="66">
        <f t="shared" si="37"/>
        <v>11</v>
      </c>
      <c r="I55" s="66">
        <f t="shared" si="37"/>
        <v>11</v>
      </c>
      <c r="J55" s="66">
        <f t="shared" si="37"/>
        <v>11</v>
      </c>
      <c r="K55" s="66">
        <f t="shared" si="37"/>
        <v>0</v>
      </c>
      <c r="L55" s="66">
        <f t="shared" si="37"/>
        <v>11</v>
      </c>
      <c r="M55" s="66">
        <f t="shared" si="37"/>
        <v>0</v>
      </c>
      <c r="N55" s="66">
        <f t="shared" si="37"/>
        <v>0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0</v>
      </c>
      <c r="W55" s="65">
        <f t="shared" si="38"/>
        <v>0</v>
      </c>
      <c r="X55" s="66">
        <f t="shared" si="38"/>
        <v>15</v>
      </c>
      <c r="Y55" s="66">
        <f t="shared" si="38"/>
        <v>15</v>
      </c>
      <c r="Z55" s="66">
        <f t="shared" si="38"/>
        <v>12</v>
      </c>
      <c r="AA55" s="66">
        <f t="shared" si="38"/>
        <v>0</v>
      </c>
      <c r="AB55" s="66">
        <f t="shared" si="38"/>
        <v>12</v>
      </c>
      <c r="AC55" s="66">
        <f t="shared" si="38"/>
        <v>0</v>
      </c>
      <c r="AD55" s="66">
        <f t="shared" si="38"/>
        <v>0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3</v>
      </c>
      <c r="AJ55" s="68">
        <f t="shared" si="38"/>
        <v>3</v>
      </c>
      <c r="AK55" s="22"/>
      <c r="AL55" s="23"/>
    </row>
  </sheetData>
  <mergeCells count="57">
    <mergeCell ref="A25:N25"/>
    <mergeCell ref="P25:AJ25"/>
    <mergeCell ref="A4:N4"/>
    <mergeCell ref="AK49:AK51"/>
    <mergeCell ref="Y37:Y38"/>
    <mergeCell ref="Z37:Z38"/>
    <mergeCell ref="AA37:AA38"/>
    <mergeCell ref="AB37:AB38"/>
    <mergeCell ref="AC37:AC38"/>
    <mergeCell ref="AD37:AD38"/>
    <mergeCell ref="AE37:AJ37"/>
    <mergeCell ref="A39:N39"/>
    <mergeCell ref="P39:AJ39"/>
    <mergeCell ref="A47:N47"/>
    <mergeCell ref="P47:AJ47"/>
    <mergeCell ref="L37:L38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K37:K38"/>
    <mergeCell ref="M37:M38"/>
    <mergeCell ref="N37:N38"/>
    <mergeCell ref="P37:P38"/>
    <mergeCell ref="T37:W37"/>
    <mergeCell ref="X37:X38"/>
    <mergeCell ref="AC2:AC3"/>
    <mergeCell ref="P4:AJ4"/>
    <mergeCell ref="AK9:AK15"/>
    <mergeCell ref="AK16:AK22"/>
    <mergeCell ref="S2:W2"/>
    <mergeCell ref="X2:X3"/>
    <mergeCell ref="Y2:Y3"/>
    <mergeCell ref="Z2:Z3"/>
    <mergeCell ref="AA2:AA3"/>
    <mergeCell ref="AK1:AK3"/>
    <mergeCell ref="K2:K3"/>
    <mergeCell ref="AF2:AJ2"/>
    <mergeCell ref="A1:N1"/>
    <mergeCell ref="O1:O3"/>
    <mergeCell ref="P1:AJ1"/>
    <mergeCell ref="AD2:AD3"/>
    <mergeCell ref="L2:L3"/>
    <mergeCell ref="M2:M3"/>
    <mergeCell ref="N2:N3"/>
    <mergeCell ref="P2:P3"/>
    <mergeCell ref="A2:A3"/>
    <mergeCell ref="C2:G2"/>
    <mergeCell ref="H2:H3"/>
    <mergeCell ref="I2:I3"/>
    <mergeCell ref="J2:J3"/>
    <mergeCell ref="AB2:AB3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C58" sqref="AC58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42229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39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39"/>
      <c r="R2" s="139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40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42223</v>
      </c>
      <c r="C3" s="33">
        <f>+$A$1-4</f>
        <v>42224</v>
      </c>
      <c r="D3" s="33">
        <f>+$A$1-3</f>
        <v>42225</v>
      </c>
      <c r="E3" s="33">
        <f>+$A$1-2</f>
        <v>42226</v>
      </c>
      <c r="F3" s="33">
        <f>+$A$1-1</f>
        <v>42227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42224</v>
      </c>
      <c r="R3" s="33">
        <f>+$P$1-4</f>
        <v>42225</v>
      </c>
      <c r="S3" s="33">
        <f>+$P$1-4</f>
        <v>42225</v>
      </c>
      <c r="T3" s="33">
        <f>+$P$1-3</f>
        <v>42226</v>
      </c>
      <c r="U3" s="33">
        <f>+$P$1-2</f>
        <v>42227</v>
      </c>
      <c r="V3" s="33">
        <f>+$P$1-1</f>
        <v>42228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42225</v>
      </c>
      <c r="AF3" s="33">
        <f>T3</f>
        <v>42226</v>
      </c>
      <c r="AG3" s="33">
        <f>U3</f>
        <v>42227</v>
      </c>
      <c r="AH3" s="33">
        <f>AG3+1</f>
        <v>42228</v>
      </c>
      <c r="AI3" s="33">
        <f>AH3+1</f>
        <v>42229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122"/>
      <c r="K5" s="13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122"/>
      <c r="K6" s="102"/>
      <c r="L6" s="38">
        <f t="shared" si="2"/>
        <v>0</v>
      </c>
      <c r="M6" s="3"/>
      <c r="N6" s="18">
        <f t="shared" si="3"/>
        <v>0</v>
      </c>
      <c r="O6" s="41" t="s">
        <v>38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21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122"/>
      <c r="K7" s="102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6"/>
    </row>
    <row r="8" spans="1:38" ht="19.5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2</v>
      </c>
      <c r="I8" s="38">
        <f t="shared" si="1"/>
        <v>2</v>
      </c>
      <c r="J8" s="3">
        <v>2</v>
      </c>
      <c r="K8" s="102"/>
      <c r="L8" s="38">
        <f t="shared" si="2"/>
        <v>2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/>
      <c r="Y8" s="38">
        <f t="shared" si="5"/>
        <v>0</v>
      </c>
      <c r="Z8" s="3"/>
      <c r="AA8" s="5"/>
      <c r="AB8" s="38">
        <f t="shared" si="6"/>
        <v>0</v>
      </c>
      <c r="AC8" s="3"/>
      <c r="AD8" s="3"/>
      <c r="AE8" s="3"/>
      <c r="AF8" s="3"/>
      <c r="AG8" s="3"/>
      <c r="AH8" s="3"/>
      <c r="AI8" s="3"/>
      <c r="AJ8" s="40">
        <f t="shared" si="7"/>
        <v>0</v>
      </c>
      <c r="AK8" s="6"/>
    </row>
    <row r="9" spans="1:38" ht="21.75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2</v>
      </c>
      <c r="I9" s="38">
        <f t="shared" si="1"/>
        <v>2</v>
      </c>
      <c r="J9" s="3">
        <v>2</v>
      </c>
      <c r="K9" s="5"/>
      <c r="L9" s="38">
        <f t="shared" si="2"/>
        <v>2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2</v>
      </c>
      <c r="Y9" s="38">
        <f t="shared" si="5"/>
        <v>2</v>
      </c>
      <c r="Z9" s="3">
        <v>1</v>
      </c>
      <c r="AA9" s="5"/>
      <c r="AB9" s="38">
        <f t="shared" si="6"/>
        <v>1</v>
      </c>
      <c r="AC9" s="3"/>
      <c r="AD9" s="3">
        <v>1</v>
      </c>
      <c r="AE9" s="3"/>
      <c r="AF9" s="3"/>
      <c r="AG9" s="3"/>
      <c r="AH9" s="3"/>
      <c r="AI9" s="3"/>
      <c r="AJ9" s="40">
        <f t="shared" si="7"/>
        <v>0</v>
      </c>
      <c r="AK9" s="166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102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66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102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66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102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166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102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16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102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166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3"/>
      <c r="K15" s="102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>
        <v>1</v>
      </c>
      <c r="Y15" s="38">
        <f t="shared" si="5"/>
        <v>1</v>
      </c>
      <c r="Z15" s="3">
        <v>1</v>
      </c>
      <c r="AA15" s="5"/>
      <c r="AB15" s="38">
        <f t="shared" si="6"/>
        <v>1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67"/>
      <c r="AL15" s="29"/>
    </row>
    <row r="16" spans="1:38" ht="2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123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168"/>
      <c r="AL16" s="29"/>
    </row>
    <row r="17" spans="1:38" ht="18" hidden="1" customHeight="1" x14ac:dyDescent="0.2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123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66"/>
      <c r="AL17" s="29"/>
    </row>
    <row r="18" spans="1:38" ht="19.5" hidden="1" customHeight="1" x14ac:dyDescent="0.2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102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66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1</v>
      </c>
      <c r="I19" s="18">
        <f t="shared" si="1"/>
        <v>1</v>
      </c>
      <c r="J19" s="3">
        <v>1</v>
      </c>
      <c r="K19" s="124"/>
      <c r="L19" s="38">
        <f t="shared" si="2"/>
        <v>1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3</v>
      </c>
      <c r="Y19" s="18">
        <f t="shared" si="5"/>
        <v>3</v>
      </c>
      <c r="Z19" s="3">
        <v>1</v>
      </c>
      <c r="AA19" s="8"/>
      <c r="AB19" s="38">
        <f t="shared" si="6"/>
        <v>1</v>
      </c>
      <c r="AC19" s="3"/>
      <c r="AD19" s="3">
        <v>2</v>
      </c>
      <c r="AE19" s="3"/>
      <c r="AF19" s="3"/>
      <c r="AG19" s="3"/>
      <c r="AH19" s="3"/>
      <c r="AI19" s="3"/>
      <c r="AJ19" s="40">
        <f t="shared" si="7"/>
        <v>0</v>
      </c>
      <c r="AK19" s="166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125"/>
      <c r="K20" s="102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66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122"/>
      <c r="K21" s="102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66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122"/>
      <c r="K22" s="102"/>
      <c r="L22" s="38">
        <f t="shared" si="2"/>
        <v>0</v>
      </c>
      <c r="M22" s="3"/>
      <c r="N22" s="18">
        <f t="shared" si="3"/>
        <v>0</v>
      </c>
      <c r="O22" s="39" t="s">
        <v>64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102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67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122"/>
      <c r="K23" s="102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6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5</v>
      </c>
      <c r="I24" s="39">
        <f t="shared" si="8"/>
        <v>5</v>
      </c>
      <c r="J24" s="39">
        <f t="shared" si="8"/>
        <v>5</v>
      </c>
      <c r="K24" s="39">
        <f t="shared" si="8"/>
        <v>0</v>
      </c>
      <c r="L24" s="39">
        <f t="shared" si="8"/>
        <v>5</v>
      </c>
      <c r="M24" s="39">
        <f t="shared" si="8"/>
        <v>0</v>
      </c>
      <c r="N24" s="39">
        <f t="shared" si="8"/>
        <v>0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0</v>
      </c>
      <c r="W24" s="44">
        <f t="shared" si="9"/>
        <v>0</v>
      </c>
      <c r="X24" s="44">
        <f t="shared" si="9"/>
        <v>6</v>
      </c>
      <c r="Y24" s="44">
        <f t="shared" si="9"/>
        <v>6</v>
      </c>
      <c r="Z24" s="44">
        <f t="shared" si="9"/>
        <v>3</v>
      </c>
      <c r="AA24" s="44">
        <f t="shared" si="9"/>
        <v>0</v>
      </c>
      <c r="AB24" s="44">
        <f t="shared" si="9"/>
        <v>3</v>
      </c>
      <c r="AC24" s="44">
        <f t="shared" si="9"/>
        <v>0</v>
      </c>
      <c r="AD24" s="44">
        <f t="shared" si="9"/>
        <v>3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0</v>
      </c>
      <c r="AJ24" s="45">
        <f t="shared" si="9"/>
        <v>0</v>
      </c>
      <c r="AK24" s="6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41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6"/>
    </row>
    <row r="26" spans="1:38" ht="18" hidden="1" customHeight="1" x14ac:dyDescent="0.2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6"/>
    </row>
    <row r="27" spans="1:38" ht="18" hidden="1" customHeight="1" x14ac:dyDescent="0.2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6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>
        <v>1</v>
      </c>
      <c r="I30" s="38">
        <f t="shared" si="11"/>
        <v>1</v>
      </c>
      <c r="J30" s="32">
        <v>1</v>
      </c>
      <c r="K30" s="8"/>
      <c r="L30" s="18">
        <f t="shared" si="12"/>
        <v>1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>
        <v>2</v>
      </c>
      <c r="Y30" s="38">
        <f t="shared" si="15"/>
        <v>2</v>
      </c>
      <c r="Z30" s="32">
        <v>2</v>
      </c>
      <c r="AA30" s="8"/>
      <c r="AB30" s="38">
        <f t="shared" si="16"/>
        <v>2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6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6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6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2</v>
      </c>
      <c r="I33" s="44">
        <f t="shared" si="18"/>
        <v>2</v>
      </c>
      <c r="J33" s="44">
        <f t="shared" si="18"/>
        <v>2</v>
      </c>
      <c r="K33" s="44">
        <f t="shared" si="18"/>
        <v>0</v>
      </c>
      <c r="L33" s="44">
        <f t="shared" si="18"/>
        <v>2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3</v>
      </c>
      <c r="Y33" s="44">
        <f t="shared" si="19"/>
        <v>3</v>
      </c>
      <c r="Z33" s="44">
        <f t="shared" si="19"/>
        <v>3</v>
      </c>
      <c r="AA33" s="44">
        <f t="shared" si="19"/>
        <v>0</v>
      </c>
      <c r="AB33" s="44">
        <f t="shared" si="19"/>
        <v>3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6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0</v>
      </c>
      <c r="G34" s="39">
        <f t="shared" si="20"/>
        <v>0</v>
      </c>
      <c r="H34" s="39">
        <f t="shared" si="20"/>
        <v>7</v>
      </c>
      <c r="I34" s="39">
        <f t="shared" si="20"/>
        <v>7</v>
      </c>
      <c r="J34" s="39">
        <f t="shared" si="20"/>
        <v>7</v>
      </c>
      <c r="K34" s="39">
        <f t="shared" si="20"/>
        <v>0</v>
      </c>
      <c r="L34" s="39">
        <f t="shared" si="20"/>
        <v>7</v>
      </c>
      <c r="M34" s="39">
        <f t="shared" si="20"/>
        <v>0</v>
      </c>
      <c r="N34" s="39">
        <f t="shared" si="20"/>
        <v>0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0</v>
      </c>
      <c r="W34" s="44">
        <f t="shared" si="21"/>
        <v>0</v>
      </c>
      <c r="X34" s="44">
        <f t="shared" si="21"/>
        <v>9</v>
      </c>
      <c r="Y34" s="44">
        <f t="shared" si="21"/>
        <v>9</v>
      </c>
      <c r="Z34" s="44">
        <f t="shared" si="21"/>
        <v>6</v>
      </c>
      <c r="AA34" s="44">
        <f t="shared" si="21"/>
        <v>0</v>
      </c>
      <c r="AB34" s="44">
        <f t="shared" si="21"/>
        <v>6</v>
      </c>
      <c r="AC34" s="44">
        <f t="shared" si="21"/>
        <v>0</v>
      </c>
      <c r="AD34" s="44">
        <f t="shared" si="21"/>
        <v>3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0</v>
      </c>
      <c r="AJ34" s="45">
        <f t="shared" si="21"/>
        <v>0</v>
      </c>
      <c r="AK34" s="55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42229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39"/>
      <c r="C37" s="139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39"/>
      <c r="R37" s="139"/>
      <c r="S37" s="139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42223</v>
      </c>
      <c r="C38" s="33">
        <f>+$A$1-4</f>
        <v>42224</v>
      </c>
      <c r="D38" s="33">
        <f>+$A$1-3</f>
        <v>42225</v>
      </c>
      <c r="E38" s="33">
        <f>+$A$1-2</f>
        <v>42226</v>
      </c>
      <c r="F38" s="33">
        <f>+$A$1-1</f>
        <v>42227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42224</v>
      </c>
      <c r="R38" s="33">
        <f>+$P$1-4</f>
        <v>42225</v>
      </c>
      <c r="S38" s="33">
        <f>+$P$1-4</f>
        <v>42225</v>
      </c>
      <c r="T38" s="33">
        <f>+$P$1-3</f>
        <v>42226</v>
      </c>
      <c r="U38" s="33">
        <f>+$P$1-2</f>
        <v>42227</v>
      </c>
      <c r="V38" s="33">
        <f>+$P$1-1</f>
        <v>42228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42225</v>
      </c>
      <c r="AF38" s="33">
        <f>T38</f>
        <v>42226</v>
      </c>
      <c r="AG38" s="33">
        <f>U38</f>
        <v>42227</v>
      </c>
      <c r="AH38" s="33">
        <f>AG38+1</f>
        <v>42228</v>
      </c>
      <c r="AI38" s="33">
        <f>AH38+1</f>
        <v>42229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/>
      <c r="I43" s="38">
        <f t="shared" si="23"/>
        <v>0</v>
      </c>
      <c r="J43" s="32"/>
      <c r="K43" s="31"/>
      <c r="L43" s="18">
        <f t="shared" si="24"/>
        <v>0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>
        <v>2</v>
      </c>
      <c r="AA43" s="32"/>
      <c r="AB43" s="38">
        <f t="shared" si="28"/>
        <v>2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0</v>
      </c>
      <c r="I46" s="39">
        <f t="shared" ref="I46:M46" si="31">SUM(I40:I45)</f>
        <v>0</v>
      </c>
      <c r="J46" s="39">
        <f t="shared" si="31"/>
        <v>0</v>
      </c>
      <c r="K46" s="39">
        <f t="shared" si="31"/>
        <v>0</v>
      </c>
      <c r="L46" s="39">
        <f t="shared" si="31"/>
        <v>0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2</v>
      </c>
      <c r="Y46" s="39">
        <f t="shared" si="32"/>
        <v>2</v>
      </c>
      <c r="Z46" s="39">
        <f t="shared" si="32"/>
        <v>2</v>
      </c>
      <c r="AA46" s="39">
        <f t="shared" si="32"/>
        <v>0</v>
      </c>
      <c r="AB46" s="39">
        <f t="shared" si="32"/>
        <v>2</v>
      </c>
      <c r="AC46" s="39">
        <f t="shared" si="32"/>
        <v>0</v>
      </c>
      <c r="AD46" s="39">
        <f t="shared" si="32"/>
        <v>0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42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0</v>
      </c>
      <c r="I54" s="58">
        <f t="shared" si="35"/>
        <v>0</v>
      </c>
      <c r="J54" s="59">
        <f t="shared" si="35"/>
        <v>0</v>
      </c>
      <c r="K54" s="59">
        <f t="shared" si="35"/>
        <v>0</v>
      </c>
      <c r="L54" s="59">
        <f t="shared" si="35"/>
        <v>0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2</v>
      </c>
      <c r="Y54" s="58">
        <f t="shared" si="36"/>
        <v>2</v>
      </c>
      <c r="Z54" s="58">
        <f t="shared" si="36"/>
        <v>2</v>
      </c>
      <c r="AA54" s="59">
        <f t="shared" si="36"/>
        <v>0</v>
      </c>
      <c r="AB54" s="59">
        <f t="shared" si="36"/>
        <v>2</v>
      </c>
      <c r="AC54" s="59">
        <f t="shared" si="36"/>
        <v>0</v>
      </c>
      <c r="AD54" s="59">
        <f t="shared" si="36"/>
        <v>0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0</v>
      </c>
      <c r="G55" s="66">
        <f t="shared" si="37"/>
        <v>0</v>
      </c>
      <c r="H55" s="66">
        <f t="shared" si="37"/>
        <v>7</v>
      </c>
      <c r="I55" s="66">
        <f t="shared" si="37"/>
        <v>7</v>
      </c>
      <c r="J55" s="66">
        <f t="shared" si="37"/>
        <v>7</v>
      </c>
      <c r="K55" s="66">
        <f t="shared" si="37"/>
        <v>0</v>
      </c>
      <c r="L55" s="66">
        <f t="shared" si="37"/>
        <v>7</v>
      </c>
      <c r="M55" s="66">
        <f t="shared" si="37"/>
        <v>0</v>
      </c>
      <c r="N55" s="66">
        <f t="shared" si="37"/>
        <v>0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0</v>
      </c>
      <c r="W55" s="65">
        <f t="shared" si="38"/>
        <v>0</v>
      </c>
      <c r="X55" s="66">
        <f t="shared" si="38"/>
        <v>11</v>
      </c>
      <c r="Y55" s="66">
        <f t="shared" si="38"/>
        <v>11</v>
      </c>
      <c r="Z55" s="66">
        <f t="shared" si="38"/>
        <v>8</v>
      </c>
      <c r="AA55" s="66">
        <f t="shared" si="38"/>
        <v>0</v>
      </c>
      <c r="AB55" s="66">
        <f t="shared" si="38"/>
        <v>8</v>
      </c>
      <c r="AC55" s="66">
        <f t="shared" si="38"/>
        <v>0</v>
      </c>
      <c r="AD55" s="66">
        <f t="shared" si="38"/>
        <v>3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0</v>
      </c>
      <c r="AJ55" s="68">
        <f t="shared" si="38"/>
        <v>0</v>
      </c>
      <c r="AK55" s="22"/>
      <c r="AL55" s="23"/>
    </row>
  </sheetData>
  <mergeCells count="57">
    <mergeCell ref="K2:K3"/>
    <mergeCell ref="AF2:AJ2"/>
    <mergeCell ref="A1:N1"/>
    <mergeCell ref="O1:O3"/>
    <mergeCell ref="P1:AJ1"/>
    <mergeCell ref="AD2:AD3"/>
    <mergeCell ref="L2:L3"/>
    <mergeCell ref="M2:M3"/>
    <mergeCell ref="N2:N3"/>
    <mergeCell ref="P2:P3"/>
    <mergeCell ref="A2:A3"/>
    <mergeCell ref="C2:G2"/>
    <mergeCell ref="H2:H3"/>
    <mergeCell ref="I2:I3"/>
    <mergeCell ref="J2:J3"/>
    <mergeCell ref="AB2:AB3"/>
    <mergeCell ref="AC2:AC3"/>
    <mergeCell ref="P4:AJ4"/>
    <mergeCell ref="AK9:AK15"/>
    <mergeCell ref="AK16:AK22"/>
    <mergeCell ref="S2:W2"/>
    <mergeCell ref="X2:X3"/>
    <mergeCell ref="Y2:Y3"/>
    <mergeCell ref="Z2:Z3"/>
    <mergeCell ref="AA2:AA3"/>
    <mergeCell ref="AK1:AK3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K37:K38"/>
    <mergeCell ref="M37:M38"/>
    <mergeCell ref="N37:N38"/>
    <mergeCell ref="P37:P38"/>
    <mergeCell ref="T37:W37"/>
    <mergeCell ref="X37:X38"/>
    <mergeCell ref="A25:N25"/>
    <mergeCell ref="P25:AJ25"/>
    <mergeCell ref="A4:N4"/>
    <mergeCell ref="AK49:AK51"/>
    <mergeCell ref="Y37:Y38"/>
    <mergeCell ref="Z37:Z38"/>
    <mergeCell ref="AA37:AA38"/>
    <mergeCell ref="AB37:AB38"/>
    <mergeCell ref="AC37:AC38"/>
    <mergeCell ref="AD37:AD38"/>
    <mergeCell ref="AE37:AJ37"/>
    <mergeCell ref="A39:N39"/>
    <mergeCell ref="P39:AJ39"/>
    <mergeCell ref="A47:N47"/>
    <mergeCell ref="P47:AJ47"/>
    <mergeCell ref="L37:L38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P2" sqref="P2:P3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42228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35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35"/>
      <c r="R2" s="135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36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42222</v>
      </c>
      <c r="C3" s="33">
        <f>+$A$1-4</f>
        <v>42223</v>
      </c>
      <c r="D3" s="33">
        <f>+$A$1-3</f>
        <v>42224</v>
      </c>
      <c r="E3" s="33">
        <f>+$A$1-2</f>
        <v>42225</v>
      </c>
      <c r="F3" s="33">
        <f>+$A$1-1</f>
        <v>42226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42223</v>
      </c>
      <c r="R3" s="33">
        <f>+$P$1-4</f>
        <v>42224</v>
      </c>
      <c r="S3" s="33">
        <f>+$P$1-4</f>
        <v>42224</v>
      </c>
      <c r="T3" s="33">
        <f>+$P$1-3</f>
        <v>42225</v>
      </c>
      <c r="U3" s="33">
        <f>+$P$1-2</f>
        <v>42226</v>
      </c>
      <c r="V3" s="33">
        <f>+$P$1-1</f>
        <v>42227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42224</v>
      </c>
      <c r="AF3" s="33">
        <f>T3</f>
        <v>42225</v>
      </c>
      <c r="AG3" s="33">
        <f>U3</f>
        <v>42226</v>
      </c>
      <c r="AH3" s="33">
        <f>AG3+1</f>
        <v>42227</v>
      </c>
      <c r="AI3" s="33">
        <f>AH3+1</f>
        <v>42228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122"/>
      <c r="K5" s="13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122"/>
      <c r="K6" s="102"/>
      <c r="L6" s="38">
        <f t="shared" si="2"/>
        <v>0</v>
      </c>
      <c r="M6" s="3"/>
      <c r="N6" s="18">
        <f t="shared" si="3"/>
        <v>0</v>
      </c>
      <c r="O6" s="41" t="s">
        <v>38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21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122"/>
      <c r="K7" s="102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6"/>
    </row>
    <row r="8" spans="1:38" ht="19.5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1</v>
      </c>
      <c r="I8" s="38">
        <f t="shared" si="1"/>
        <v>1</v>
      </c>
      <c r="J8" s="122">
        <v>1</v>
      </c>
      <c r="K8" s="102"/>
      <c r="L8" s="38">
        <f t="shared" si="2"/>
        <v>1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2</v>
      </c>
      <c r="Y8" s="38">
        <f t="shared" si="5"/>
        <v>2</v>
      </c>
      <c r="Z8" s="3">
        <v>2</v>
      </c>
      <c r="AA8" s="5"/>
      <c r="AB8" s="38">
        <f t="shared" si="6"/>
        <v>2</v>
      </c>
      <c r="AC8" s="3"/>
      <c r="AD8" s="3"/>
      <c r="AE8" s="3"/>
      <c r="AF8" s="3"/>
      <c r="AG8" s="3"/>
      <c r="AH8" s="3"/>
      <c r="AI8" s="3"/>
      <c r="AJ8" s="40">
        <f t="shared" si="7"/>
        <v>0</v>
      </c>
      <c r="AK8" s="6"/>
    </row>
    <row r="9" spans="1:38" ht="21.75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2</v>
      </c>
      <c r="I9" s="38">
        <f t="shared" si="1"/>
        <v>2</v>
      </c>
      <c r="J9" s="122">
        <v>2</v>
      </c>
      <c r="K9" s="83">
        <v>1</v>
      </c>
      <c r="L9" s="38">
        <f t="shared" si="2"/>
        <v>1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2</v>
      </c>
      <c r="Y9" s="38">
        <f t="shared" si="5"/>
        <v>2</v>
      </c>
      <c r="Z9" s="3"/>
      <c r="AA9" s="5"/>
      <c r="AB9" s="38">
        <f t="shared" si="6"/>
        <v>0</v>
      </c>
      <c r="AC9" s="3"/>
      <c r="AD9" s="3">
        <v>2</v>
      </c>
      <c r="AE9" s="3"/>
      <c r="AF9" s="3"/>
      <c r="AG9" s="3"/>
      <c r="AH9" s="3"/>
      <c r="AI9" s="3"/>
      <c r="AJ9" s="40">
        <f t="shared" si="7"/>
        <v>0</v>
      </c>
      <c r="AK9" s="166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122"/>
      <c r="K10" s="102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66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122"/>
      <c r="K11" s="102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66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122"/>
      <c r="K12" s="102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166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122"/>
      <c r="K13" s="102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16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122"/>
      <c r="K14" s="102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166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122"/>
      <c r="K15" s="102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67"/>
      <c r="AL15" s="29"/>
    </row>
    <row r="16" spans="1:38" ht="2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122"/>
      <c r="K16" s="123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168" t="s">
        <v>68</v>
      </c>
      <c r="AL16" s="29"/>
    </row>
    <row r="17" spans="1:38" ht="18" hidden="1" customHeight="1" x14ac:dyDescent="0.2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122"/>
      <c r="K17" s="123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66"/>
      <c r="AL17" s="29"/>
    </row>
    <row r="18" spans="1:38" ht="19.5" hidden="1" customHeight="1" x14ac:dyDescent="0.2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122"/>
      <c r="K18" s="102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66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3</v>
      </c>
      <c r="I19" s="18">
        <f t="shared" si="1"/>
        <v>3</v>
      </c>
      <c r="J19" s="122">
        <v>3</v>
      </c>
      <c r="K19" s="124"/>
      <c r="L19" s="38">
        <f t="shared" si="2"/>
        <v>3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1</v>
      </c>
      <c r="Y19" s="18">
        <f t="shared" si="5"/>
        <v>1</v>
      </c>
      <c r="Z19" s="3"/>
      <c r="AA19" s="8"/>
      <c r="AB19" s="38">
        <f t="shared" si="6"/>
        <v>0</v>
      </c>
      <c r="AC19" s="3"/>
      <c r="AD19" s="3">
        <v>1</v>
      </c>
      <c r="AE19" s="3"/>
      <c r="AF19" s="3"/>
      <c r="AG19" s="3"/>
      <c r="AH19" s="3"/>
      <c r="AI19" s="3"/>
      <c r="AJ19" s="40">
        <f t="shared" si="7"/>
        <v>0</v>
      </c>
      <c r="AK19" s="166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125"/>
      <c r="K20" s="102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66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122"/>
      <c r="K21" s="102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66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122"/>
      <c r="K22" s="102"/>
      <c r="L22" s="38">
        <f t="shared" si="2"/>
        <v>0</v>
      </c>
      <c r="M22" s="3"/>
      <c r="N22" s="18">
        <f t="shared" si="3"/>
        <v>0</v>
      </c>
      <c r="O22" s="39" t="s">
        <v>64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102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67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122"/>
      <c r="K23" s="102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6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6</v>
      </c>
      <c r="I24" s="39">
        <f t="shared" si="8"/>
        <v>6</v>
      </c>
      <c r="J24" s="39">
        <f t="shared" si="8"/>
        <v>6</v>
      </c>
      <c r="K24" s="39">
        <f t="shared" si="8"/>
        <v>1</v>
      </c>
      <c r="L24" s="39">
        <f t="shared" si="8"/>
        <v>5</v>
      </c>
      <c r="M24" s="39">
        <f t="shared" si="8"/>
        <v>0</v>
      </c>
      <c r="N24" s="39">
        <f t="shared" si="8"/>
        <v>0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0</v>
      </c>
      <c r="W24" s="44">
        <f t="shared" si="9"/>
        <v>0</v>
      </c>
      <c r="X24" s="44">
        <f t="shared" si="9"/>
        <v>5</v>
      </c>
      <c r="Y24" s="44">
        <f t="shared" si="9"/>
        <v>5</v>
      </c>
      <c r="Z24" s="44">
        <f t="shared" si="9"/>
        <v>2</v>
      </c>
      <c r="AA24" s="44">
        <f t="shared" si="9"/>
        <v>0</v>
      </c>
      <c r="AB24" s="44">
        <f t="shared" si="9"/>
        <v>2</v>
      </c>
      <c r="AC24" s="44">
        <f t="shared" si="9"/>
        <v>0</v>
      </c>
      <c r="AD24" s="44">
        <f t="shared" si="9"/>
        <v>3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0</v>
      </c>
      <c r="AJ24" s="45">
        <f t="shared" si="9"/>
        <v>0</v>
      </c>
      <c r="AK24" s="6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37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6"/>
    </row>
    <row r="26" spans="1:38" ht="18" hidden="1" customHeight="1" x14ac:dyDescent="0.2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6"/>
    </row>
    <row r="27" spans="1:38" ht="18" hidden="1" customHeight="1" x14ac:dyDescent="0.2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2</v>
      </c>
      <c r="I28" s="38">
        <f t="shared" si="11"/>
        <v>2</v>
      </c>
      <c r="J28" s="32">
        <v>2</v>
      </c>
      <c r="K28" s="8"/>
      <c r="L28" s="18">
        <f t="shared" si="12"/>
        <v>2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>
        <v>1</v>
      </c>
      <c r="I29" s="38">
        <f t="shared" si="11"/>
        <v>1</v>
      </c>
      <c r="J29" s="32">
        <v>1</v>
      </c>
      <c r="K29" s="8"/>
      <c r="L29" s="18">
        <f t="shared" si="12"/>
        <v>1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6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>
        <v>1</v>
      </c>
      <c r="I30" s="38">
        <f t="shared" si="11"/>
        <v>1</v>
      </c>
      <c r="J30" s="32">
        <v>1</v>
      </c>
      <c r="K30" s="8"/>
      <c r="L30" s="18">
        <f t="shared" si="12"/>
        <v>1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>
        <v>1</v>
      </c>
      <c r="Y30" s="38">
        <f t="shared" si="15"/>
        <v>1</v>
      </c>
      <c r="Z30" s="32">
        <v>1</v>
      </c>
      <c r="AA30" s="8"/>
      <c r="AB30" s="38">
        <f t="shared" si="16"/>
        <v>1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6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6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6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4</v>
      </c>
      <c r="I33" s="44">
        <f t="shared" si="18"/>
        <v>4</v>
      </c>
      <c r="J33" s="44">
        <f t="shared" si="18"/>
        <v>4</v>
      </c>
      <c r="K33" s="44">
        <f t="shared" si="18"/>
        <v>0</v>
      </c>
      <c r="L33" s="44">
        <f t="shared" si="18"/>
        <v>4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2</v>
      </c>
      <c r="Y33" s="44">
        <f t="shared" si="19"/>
        <v>2</v>
      </c>
      <c r="Z33" s="44">
        <f t="shared" si="19"/>
        <v>2</v>
      </c>
      <c r="AA33" s="44">
        <f t="shared" si="19"/>
        <v>0</v>
      </c>
      <c r="AB33" s="44">
        <f t="shared" si="19"/>
        <v>2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6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0</v>
      </c>
      <c r="G34" s="39">
        <f t="shared" si="20"/>
        <v>0</v>
      </c>
      <c r="H34" s="39">
        <f t="shared" si="20"/>
        <v>10</v>
      </c>
      <c r="I34" s="39">
        <f t="shared" si="20"/>
        <v>10</v>
      </c>
      <c r="J34" s="39">
        <f t="shared" si="20"/>
        <v>10</v>
      </c>
      <c r="K34" s="39">
        <f t="shared" si="20"/>
        <v>1</v>
      </c>
      <c r="L34" s="39">
        <f t="shared" si="20"/>
        <v>9</v>
      </c>
      <c r="M34" s="39">
        <f t="shared" si="20"/>
        <v>0</v>
      </c>
      <c r="N34" s="39">
        <f t="shared" si="20"/>
        <v>0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0</v>
      </c>
      <c r="W34" s="44">
        <f t="shared" si="21"/>
        <v>0</v>
      </c>
      <c r="X34" s="44">
        <f t="shared" si="21"/>
        <v>7</v>
      </c>
      <c r="Y34" s="44">
        <f t="shared" si="21"/>
        <v>7</v>
      </c>
      <c r="Z34" s="44">
        <f t="shared" si="21"/>
        <v>4</v>
      </c>
      <c r="AA34" s="44">
        <f t="shared" si="21"/>
        <v>0</v>
      </c>
      <c r="AB34" s="44">
        <f t="shared" si="21"/>
        <v>4</v>
      </c>
      <c r="AC34" s="44">
        <f t="shared" si="21"/>
        <v>0</v>
      </c>
      <c r="AD34" s="44">
        <f t="shared" si="21"/>
        <v>3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0</v>
      </c>
      <c r="AJ34" s="45">
        <f t="shared" si="21"/>
        <v>0</v>
      </c>
      <c r="AK34" s="55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42227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42228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35"/>
      <c r="C37" s="135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35"/>
      <c r="R37" s="135"/>
      <c r="S37" s="135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42222</v>
      </c>
      <c r="C38" s="33">
        <f>+$A$1-4</f>
        <v>42223</v>
      </c>
      <c r="D38" s="33">
        <f>+$A$1-3</f>
        <v>42224</v>
      </c>
      <c r="E38" s="33">
        <f>+$A$1-2</f>
        <v>42225</v>
      </c>
      <c r="F38" s="33">
        <f>+$A$1-1</f>
        <v>42226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42223</v>
      </c>
      <c r="R38" s="33">
        <f>+$P$1-4</f>
        <v>42224</v>
      </c>
      <c r="S38" s="33">
        <f>+$P$1-4</f>
        <v>42224</v>
      </c>
      <c r="T38" s="33">
        <f>+$P$1-3</f>
        <v>42225</v>
      </c>
      <c r="U38" s="33">
        <f>+$P$1-2</f>
        <v>42226</v>
      </c>
      <c r="V38" s="33">
        <f>+$P$1-1</f>
        <v>42227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42224</v>
      </c>
      <c r="AF38" s="33">
        <f>T38</f>
        <v>42225</v>
      </c>
      <c r="AG38" s="33">
        <f>U38</f>
        <v>42226</v>
      </c>
      <c r="AH38" s="33">
        <f>AG38+1</f>
        <v>42227</v>
      </c>
      <c r="AI38" s="33">
        <f>AH38+1</f>
        <v>42228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/>
      <c r="Y43" s="38">
        <f t="shared" si="27"/>
        <v>0</v>
      </c>
      <c r="Z43" s="32"/>
      <c r="AA43" s="32"/>
      <c r="AB43" s="38">
        <f t="shared" si="28"/>
        <v>0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2</v>
      </c>
      <c r="I46" s="39">
        <f t="shared" ref="I46:M46" si="31">SUM(I40:I45)</f>
        <v>2</v>
      </c>
      <c r="J46" s="39">
        <f t="shared" si="31"/>
        <v>2</v>
      </c>
      <c r="K46" s="39">
        <f t="shared" si="31"/>
        <v>0</v>
      </c>
      <c r="L46" s="39">
        <f t="shared" si="31"/>
        <v>2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0</v>
      </c>
      <c r="Y46" s="39">
        <f t="shared" si="32"/>
        <v>0</v>
      </c>
      <c r="Z46" s="39">
        <f t="shared" si="32"/>
        <v>0</v>
      </c>
      <c r="AA46" s="39">
        <f t="shared" si="32"/>
        <v>0</v>
      </c>
      <c r="AB46" s="39">
        <f t="shared" si="32"/>
        <v>0</v>
      </c>
      <c r="AC46" s="39">
        <f t="shared" si="32"/>
        <v>0</v>
      </c>
      <c r="AD46" s="39">
        <f t="shared" si="32"/>
        <v>0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38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2</v>
      </c>
      <c r="I54" s="58">
        <f t="shared" si="35"/>
        <v>2</v>
      </c>
      <c r="J54" s="59">
        <f t="shared" si="35"/>
        <v>2</v>
      </c>
      <c r="K54" s="59">
        <f t="shared" si="35"/>
        <v>0</v>
      </c>
      <c r="L54" s="59">
        <f t="shared" si="35"/>
        <v>2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0</v>
      </c>
      <c r="Y54" s="58">
        <f t="shared" si="36"/>
        <v>0</v>
      </c>
      <c r="Z54" s="58">
        <f t="shared" si="36"/>
        <v>0</v>
      </c>
      <c r="AA54" s="59">
        <f t="shared" si="36"/>
        <v>0</v>
      </c>
      <c r="AB54" s="59">
        <f t="shared" si="36"/>
        <v>0</v>
      </c>
      <c r="AC54" s="59">
        <f t="shared" si="36"/>
        <v>0</v>
      </c>
      <c r="AD54" s="59">
        <f t="shared" si="36"/>
        <v>0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0</v>
      </c>
      <c r="G55" s="66">
        <f t="shared" si="37"/>
        <v>0</v>
      </c>
      <c r="H55" s="66">
        <f t="shared" si="37"/>
        <v>12</v>
      </c>
      <c r="I55" s="66">
        <f t="shared" si="37"/>
        <v>12</v>
      </c>
      <c r="J55" s="66">
        <f t="shared" si="37"/>
        <v>12</v>
      </c>
      <c r="K55" s="66">
        <f t="shared" si="37"/>
        <v>1</v>
      </c>
      <c r="L55" s="66">
        <f t="shared" si="37"/>
        <v>11</v>
      </c>
      <c r="M55" s="66">
        <f t="shared" si="37"/>
        <v>0</v>
      </c>
      <c r="N55" s="66">
        <f t="shared" si="37"/>
        <v>0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0</v>
      </c>
      <c r="W55" s="65">
        <f t="shared" si="38"/>
        <v>0</v>
      </c>
      <c r="X55" s="66">
        <f t="shared" si="38"/>
        <v>7</v>
      </c>
      <c r="Y55" s="66">
        <f t="shared" si="38"/>
        <v>7</v>
      </c>
      <c r="Z55" s="66">
        <f t="shared" si="38"/>
        <v>4</v>
      </c>
      <c r="AA55" s="66">
        <f t="shared" si="38"/>
        <v>0</v>
      </c>
      <c r="AB55" s="66">
        <f t="shared" si="38"/>
        <v>4</v>
      </c>
      <c r="AC55" s="66">
        <f t="shared" si="38"/>
        <v>0</v>
      </c>
      <c r="AD55" s="66">
        <f t="shared" si="38"/>
        <v>3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0</v>
      </c>
      <c r="AJ55" s="68">
        <f t="shared" si="38"/>
        <v>0</v>
      </c>
      <c r="AK55" s="22"/>
      <c r="AL55" s="23"/>
    </row>
  </sheetData>
  <mergeCells count="57">
    <mergeCell ref="A25:N25"/>
    <mergeCell ref="P25:AJ25"/>
    <mergeCell ref="A4:N4"/>
    <mergeCell ref="AK49:AK51"/>
    <mergeCell ref="Y37:Y38"/>
    <mergeCell ref="Z37:Z38"/>
    <mergeCell ref="AA37:AA38"/>
    <mergeCell ref="AB37:AB38"/>
    <mergeCell ref="AC37:AC38"/>
    <mergeCell ref="AD37:AD38"/>
    <mergeCell ref="AE37:AJ37"/>
    <mergeCell ref="A39:N39"/>
    <mergeCell ref="P39:AJ39"/>
    <mergeCell ref="A47:N47"/>
    <mergeCell ref="P47:AJ47"/>
    <mergeCell ref="L37:L38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K37:K38"/>
    <mergeCell ref="M37:M38"/>
    <mergeCell ref="N37:N38"/>
    <mergeCell ref="P37:P38"/>
    <mergeCell ref="T37:W37"/>
    <mergeCell ref="X37:X38"/>
    <mergeCell ref="AC2:AC3"/>
    <mergeCell ref="P4:AJ4"/>
    <mergeCell ref="AK9:AK15"/>
    <mergeCell ref="AK16:AK22"/>
    <mergeCell ref="S2:W2"/>
    <mergeCell ref="X2:X3"/>
    <mergeCell ref="Y2:Y3"/>
    <mergeCell ref="Z2:Z3"/>
    <mergeCell ref="AA2:AA3"/>
    <mergeCell ref="AK1:AK3"/>
    <mergeCell ref="K2:K3"/>
    <mergeCell ref="AF2:AJ2"/>
    <mergeCell ref="A1:N1"/>
    <mergeCell ref="O1:O3"/>
    <mergeCell ref="P1:AJ1"/>
    <mergeCell ref="AD2:AD3"/>
    <mergeCell ref="L2:L3"/>
    <mergeCell ref="M2:M3"/>
    <mergeCell ref="N2:N3"/>
    <mergeCell ref="P2:P3"/>
    <mergeCell ref="A2:A3"/>
    <mergeCell ref="C2:G2"/>
    <mergeCell ref="H2:H3"/>
    <mergeCell ref="I2:I3"/>
    <mergeCell ref="J2:J3"/>
    <mergeCell ref="AB2:AB3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D16" sqref="AD16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42227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30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30"/>
      <c r="R2" s="130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31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42221</v>
      </c>
      <c r="C3" s="33">
        <f>+$A$1-4</f>
        <v>42222</v>
      </c>
      <c r="D3" s="33">
        <f>+$A$1-3</f>
        <v>42223</v>
      </c>
      <c r="E3" s="33">
        <f>+$A$1-2</f>
        <v>42224</v>
      </c>
      <c r="F3" s="33">
        <f>+$A$1-1</f>
        <v>42225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42222</v>
      </c>
      <c r="R3" s="33">
        <f>+$P$1-4</f>
        <v>42223</v>
      </c>
      <c r="S3" s="33">
        <f>+$P$1-4</f>
        <v>42223</v>
      </c>
      <c r="T3" s="33">
        <f>+$P$1-3</f>
        <v>42224</v>
      </c>
      <c r="U3" s="33">
        <f>+$P$1-2</f>
        <v>42225</v>
      </c>
      <c r="V3" s="33">
        <f>+$P$1-1</f>
        <v>42226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42223</v>
      </c>
      <c r="AF3" s="33">
        <f>T3</f>
        <v>42224</v>
      </c>
      <c r="AG3" s="33">
        <f>U3</f>
        <v>42225</v>
      </c>
      <c r="AH3" s="33">
        <f>AG3+1</f>
        <v>42226</v>
      </c>
      <c r="AI3" s="33">
        <f>AH3+1</f>
        <v>42227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122"/>
      <c r="K5" s="13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>
        <v>1</v>
      </c>
      <c r="I6" s="38">
        <f t="shared" si="1"/>
        <v>1</v>
      </c>
      <c r="J6" s="122">
        <v>1</v>
      </c>
      <c r="K6" s="102"/>
      <c r="L6" s="38">
        <f t="shared" si="2"/>
        <v>1</v>
      </c>
      <c r="M6" s="3"/>
      <c r="N6" s="18">
        <f t="shared" si="3"/>
        <v>0</v>
      </c>
      <c r="O6" s="41" t="s">
        <v>38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21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122"/>
      <c r="K7" s="102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6"/>
    </row>
    <row r="8" spans="1:38" ht="19.5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1</v>
      </c>
      <c r="I8" s="38">
        <f t="shared" si="1"/>
        <v>1</v>
      </c>
      <c r="J8" s="122">
        <v>1</v>
      </c>
      <c r="K8" s="102"/>
      <c r="L8" s="38">
        <f t="shared" si="2"/>
        <v>1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1</v>
      </c>
      <c r="Y8" s="38">
        <f t="shared" si="5"/>
        <v>1</v>
      </c>
      <c r="Z8" s="3">
        <v>1</v>
      </c>
      <c r="AA8" s="5"/>
      <c r="AB8" s="38">
        <f t="shared" si="6"/>
        <v>1</v>
      </c>
      <c r="AC8" s="3"/>
      <c r="AD8" s="3"/>
      <c r="AE8" s="3"/>
      <c r="AF8" s="3"/>
      <c r="AG8" s="3"/>
      <c r="AH8" s="3"/>
      <c r="AI8" s="3"/>
      <c r="AJ8" s="40">
        <f t="shared" si="7"/>
        <v>0</v>
      </c>
      <c r="AK8" s="6"/>
    </row>
    <row r="9" spans="1:38" ht="21.75" customHeight="1" x14ac:dyDescent="0.2">
      <c r="A9" s="37"/>
      <c r="B9" s="32"/>
      <c r="C9" s="32"/>
      <c r="D9" s="32"/>
      <c r="E9" s="32"/>
      <c r="F9" s="32">
        <v>2</v>
      </c>
      <c r="G9" s="18">
        <f t="shared" si="0"/>
        <v>2</v>
      </c>
      <c r="H9" s="32">
        <v>1</v>
      </c>
      <c r="I9" s="38">
        <f t="shared" si="1"/>
        <v>3</v>
      </c>
      <c r="J9" s="122">
        <v>3</v>
      </c>
      <c r="K9" s="102"/>
      <c r="L9" s="38">
        <f t="shared" si="2"/>
        <v>3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2</v>
      </c>
      <c r="Y9" s="38">
        <f t="shared" si="5"/>
        <v>2</v>
      </c>
      <c r="Z9" s="3">
        <v>1</v>
      </c>
      <c r="AA9" s="5"/>
      <c r="AB9" s="38">
        <f t="shared" si="6"/>
        <v>1</v>
      </c>
      <c r="AC9" s="3"/>
      <c r="AD9" s="3">
        <v>1</v>
      </c>
      <c r="AE9" s="3"/>
      <c r="AF9" s="3"/>
      <c r="AG9" s="3"/>
      <c r="AH9" s="3"/>
      <c r="AI9" s="3"/>
      <c r="AJ9" s="40">
        <f t="shared" si="7"/>
        <v>0</v>
      </c>
      <c r="AK9" s="166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122"/>
      <c r="K10" s="102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66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122"/>
      <c r="K11" s="102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66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122"/>
      <c r="K12" s="102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166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122"/>
      <c r="K13" s="102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16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122"/>
      <c r="K14" s="102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166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122"/>
      <c r="K15" s="102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67"/>
      <c r="AL15" s="29"/>
    </row>
    <row r="16" spans="1:38" ht="2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122"/>
      <c r="K16" s="123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168" t="s">
        <v>66</v>
      </c>
      <c r="AL16" s="29"/>
    </row>
    <row r="17" spans="1:38" ht="18" hidden="1" customHeight="1" x14ac:dyDescent="0.2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122"/>
      <c r="K17" s="123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66"/>
      <c r="AL17" s="29"/>
    </row>
    <row r="18" spans="1:38" ht="19.5" hidden="1" customHeight="1" x14ac:dyDescent="0.2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122"/>
      <c r="K18" s="102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66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4</v>
      </c>
      <c r="I19" s="18">
        <f t="shared" si="1"/>
        <v>4</v>
      </c>
      <c r="J19" s="122">
        <v>4</v>
      </c>
      <c r="K19" s="124"/>
      <c r="L19" s="38">
        <f t="shared" si="2"/>
        <v>4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3</v>
      </c>
      <c r="Y19" s="18">
        <f t="shared" si="5"/>
        <v>3</v>
      </c>
      <c r="Z19" s="3">
        <v>1</v>
      </c>
      <c r="AA19" s="8"/>
      <c r="AB19" s="38">
        <f t="shared" si="6"/>
        <v>1</v>
      </c>
      <c r="AC19" s="3"/>
      <c r="AD19" s="3">
        <v>2</v>
      </c>
      <c r="AE19" s="3"/>
      <c r="AF19" s="3"/>
      <c r="AG19" s="3"/>
      <c r="AH19" s="3"/>
      <c r="AI19" s="3"/>
      <c r="AJ19" s="40">
        <f t="shared" si="7"/>
        <v>0</v>
      </c>
      <c r="AK19" s="166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125"/>
      <c r="K20" s="102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66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122"/>
      <c r="K21" s="102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66"/>
    </row>
    <row r="22" spans="1:38" ht="18" customHeight="1" x14ac:dyDescent="0.2">
      <c r="A22" s="37"/>
      <c r="B22" s="32"/>
      <c r="C22" s="32"/>
      <c r="D22" s="32"/>
      <c r="E22" s="32"/>
      <c r="F22" s="32">
        <v>1</v>
      </c>
      <c r="G22" s="18">
        <f t="shared" si="0"/>
        <v>1</v>
      </c>
      <c r="H22" s="32"/>
      <c r="I22" s="38">
        <f t="shared" si="1"/>
        <v>1</v>
      </c>
      <c r="J22" s="122">
        <v>1</v>
      </c>
      <c r="K22" s="83">
        <v>1</v>
      </c>
      <c r="L22" s="38">
        <f t="shared" si="2"/>
        <v>0</v>
      </c>
      <c r="M22" s="3"/>
      <c r="N22" s="18">
        <f t="shared" si="3"/>
        <v>0</v>
      </c>
      <c r="O22" s="39" t="s">
        <v>64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102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67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122"/>
      <c r="K23" s="102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6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3</v>
      </c>
      <c r="G24" s="39">
        <f t="shared" si="8"/>
        <v>3</v>
      </c>
      <c r="H24" s="39">
        <f t="shared" si="8"/>
        <v>7</v>
      </c>
      <c r="I24" s="39">
        <f t="shared" si="8"/>
        <v>10</v>
      </c>
      <c r="J24" s="39">
        <f t="shared" si="8"/>
        <v>10</v>
      </c>
      <c r="K24" s="39">
        <f t="shared" si="8"/>
        <v>1</v>
      </c>
      <c r="L24" s="39">
        <f t="shared" si="8"/>
        <v>9</v>
      </c>
      <c r="M24" s="39">
        <f t="shared" si="8"/>
        <v>0</v>
      </c>
      <c r="N24" s="39">
        <f t="shared" si="8"/>
        <v>0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0</v>
      </c>
      <c r="W24" s="44">
        <f t="shared" si="9"/>
        <v>0</v>
      </c>
      <c r="X24" s="44">
        <f t="shared" si="9"/>
        <v>6</v>
      </c>
      <c r="Y24" s="44">
        <f t="shared" si="9"/>
        <v>6</v>
      </c>
      <c r="Z24" s="44">
        <f t="shared" si="9"/>
        <v>3</v>
      </c>
      <c r="AA24" s="44">
        <f t="shared" si="9"/>
        <v>0</v>
      </c>
      <c r="AB24" s="44">
        <f t="shared" si="9"/>
        <v>3</v>
      </c>
      <c r="AC24" s="44">
        <f t="shared" si="9"/>
        <v>0</v>
      </c>
      <c r="AD24" s="44">
        <f t="shared" si="9"/>
        <v>3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0</v>
      </c>
      <c r="AJ24" s="45">
        <f t="shared" si="9"/>
        <v>0</v>
      </c>
      <c r="AK24" s="6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32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6"/>
    </row>
    <row r="26" spans="1:38" ht="18" hidden="1" customHeight="1" x14ac:dyDescent="0.2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6"/>
    </row>
    <row r="27" spans="1:38" ht="18" hidden="1" customHeight="1" x14ac:dyDescent="0.2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/>
      <c r="I28" s="38">
        <f t="shared" si="11"/>
        <v>0</v>
      </c>
      <c r="J28" s="32"/>
      <c r="K28" s="8"/>
      <c r="L28" s="18">
        <f t="shared" si="12"/>
        <v>0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>
        <v>1</v>
      </c>
      <c r="Y29" s="38">
        <f t="shared" si="15"/>
        <v>1</v>
      </c>
      <c r="Z29" s="32">
        <v>1</v>
      </c>
      <c r="AA29" s="8"/>
      <c r="AB29" s="38">
        <f t="shared" si="16"/>
        <v>1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6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>
        <v>1</v>
      </c>
      <c r="I30" s="38">
        <f t="shared" si="11"/>
        <v>1</v>
      </c>
      <c r="J30" s="32">
        <v>1</v>
      </c>
      <c r="K30" s="8"/>
      <c r="L30" s="18">
        <f t="shared" si="12"/>
        <v>1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>
        <v>1</v>
      </c>
      <c r="Y30" s="38">
        <f t="shared" si="15"/>
        <v>1</v>
      </c>
      <c r="Z30" s="32">
        <v>1</v>
      </c>
      <c r="AA30" s="8"/>
      <c r="AB30" s="38">
        <f t="shared" si="16"/>
        <v>1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6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6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6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1</v>
      </c>
      <c r="I33" s="44">
        <f t="shared" si="18"/>
        <v>1</v>
      </c>
      <c r="J33" s="44">
        <f t="shared" si="18"/>
        <v>1</v>
      </c>
      <c r="K33" s="44">
        <f t="shared" si="18"/>
        <v>0</v>
      </c>
      <c r="L33" s="44">
        <f t="shared" si="18"/>
        <v>1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3</v>
      </c>
      <c r="Y33" s="44">
        <f t="shared" si="19"/>
        <v>3</v>
      </c>
      <c r="Z33" s="44">
        <f t="shared" si="19"/>
        <v>3</v>
      </c>
      <c r="AA33" s="44">
        <f t="shared" si="19"/>
        <v>0</v>
      </c>
      <c r="AB33" s="44">
        <f t="shared" si="19"/>
        <v>3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6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3</v>
      </c>
      <c r="G34" s="39">
        <f t="shared" si="20"/>
        <v>3</v>
      </c>
      <c r="H34" s="39">
        <f t="shared" si="20"/>
        <v>8</v>
      </c>
      <c r="I34" s="39">
        <f t="shared" si="20"/>
        <v>11</v>
      </c>
      <c r="J34" s="39">
        <f t="shared" si="20"/>
        <v>11</v>
      </c>
      <c r="K34" s="39">
        <f t="shared" si="20"/>
        <v>1</v>
      </c>
      <c r="L34" s="39">
        <f t="shared" si="20"/>
        <v>10</v>
      </c>
      <c r="M34" s="39">
        <f t="shared" si="20"/>
        <v>0</v>
      </c>
      <c r="N34" s="39">
        <f t="shared" si="20"/>
        <v>0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0</v>
      </c>
      <c r="W34" s="44">
        <f t="shared" si="21"/>
        <v>0</v>
      </c>
      <c r="X34" s="44">
        <f t="shared" si="21"/>
        <v>9</v>
      </c>
      <c r="Y34" s="44">
        <f t="shared" si="21"/>
        <v>9</v>
      </c>
      <c r="Z34" s="44">
        <f t="shared" si="21"/>
        <v>6</v>
      </c>
      <c r="AA34" s="44">
        <f t="shared" si="21"/>
        <v>0</v>
      </c>
      <c r="AB34" s="44">
        <f t="shared" si="21"/>
        <v>6</v>
      </c>
      <c r="AC34" s="44">
        <f t="shared" si="21"/>
        <v>0</v>
      </c>
      <c r="AD34" s="44">
        <f t="shared" si="21"/>
        <v>3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0</v>
      </c>
      <c r="AJ34" s="45">
        <f t="shared" si="21"/>
        <v>0</v>
      </c>
      <c r="AK34" s="55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42226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42227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30"/>
      <c r="C37" s="130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30"/>
      <c r="R37" s="130"/>
      <c r="S37" s="130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42221</v>
      </c>
      <c r="C38" s="33">
        <f>+$A$1-4</f>
        <v>42222</v>
      </c>
      <c r="D38" s="33">
        <f>+$A$1-3</f>
        <v>42223</v>
      </c>
      <c r="E38" s="33">
        <f>+$A$1-2</f>
        <v>42224</v>
      </c>
      <c r="F38" s="33">
        <f>+$A$1-1</f>
        <v>42225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42222</v>
      </c>
      <c r="R38" s="33">
        <f>+$P$1-4</f>
        <v>42223</v>
      </c>
      <c r="S38" s="33">
        <f>+$P$1-4</f>
        <v>42223</v>
      </c>
      <c r="T38" s="33">
        <f>+$P$1-3</f>
        <v>42224</v>
      </c>
      <c r="U38" s="33">
        <f>+$P$1-2</f>
        <v>42225</v>
      </c>
      <c r="V38" s="33">
        <f>+$P$1-1</f>
        <v>42226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42223</v>
      </c>
      <c r="AF38" s="33">
        <f>T38</f>
        <v>42224</v>
      </c>
      <c r="AG38" s="33">
        <f>U38</f>
        <v>42225</v>
      </c>
      <c r="AH38" s="33">
        <f>AG38+1</f>
        <v>42226</v>
      </c>
      <c r="AI38" s="33">
        <f>AH38+1</f>
        <v>42227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>
        <v>2</v>
      </c>
      <c r="AA43" s="32"/>
      <c r="AB43" s="38">
        <f t="shared" si="28"/>
        <v>2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>
        <v>2</v>
      </c>
      <c r="G45" s="18">
        <f t="shared" si="22"/>
        <v>2</v>
      </c>
      <c r="H45" s="32"/>
      <c r="I45" s="38">
        <f t="shared" si="23"/>
        <v>2</v>
      </c>
      <c r="J45" s="32">
        <v>2</v>
      </c>
      <c r="K45" s="31"/>
      <c r="L45" s="18">
        <f t="shared" si="24"/>
        <v>2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2</v>
      </c>
      <c r="I46" s="39">
        <f t="shared" ref="I46:M46" si="31">SUM(I40:I45)</f>
        <v>4</v>
      </c>
      <c r="J46" s="39">
        <f t="shared" si="31"/>
        <v>4</v>
      </c>
      <c r="K46" s="39">
        <f t="shared" si="31"/>
        <v>0</v>
      </c>
      <c r="L46" s="39">
        <f t="shared" si="31"/>
        <v>4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2</v>
      </c>
      <c r="Y46" s="39">
        <f t="shared" si="32"/>
        <v>2</v>
      </c>
      <c r="Z46" s="39">
        <f t="shared" si="32"/>
        <v>2</v>
      </c>
      <c r="AA46" s="39">
        <f t="shared" si="32"/>
        <v>0</v>
      </c>
      <c r="AB46" s="39">
        <f t="shared" si="32"/>
        <v>2</v>
      </c>
      <c r="AC46" s="39">
        <f t="shared" si="32"/>
        <v>0</v>
      </c>
      <c r="AD46" s="39">
        <f t="shared" si="32"/>
        <v>0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33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2</v>
      </c>
      <c r="I54" s="58">
        <f t="shared" si="35"/>
        <v>4</v>
      </c>
      <c r="J54" s="59">
        <f t="shared" si="35"/>
        <v>4</v>
      </c>
      <c r="K54" s="59">
        <f t="shared" si="35"/>
        <v>0</v>
      </c>
      <c r="L54" s="59">
        <f t="shared" si="35"/>
        <v>4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2</v>
      </c>
      <c r="Y54" s="58">
        <f t="shared" si="36"/>
        <v>2</v>
      </c>
      <c r="Z54" s="58">
        <f t="shared" si="36"/>
        <v>2</v>
      </c>
      <c r="AA54" s="59">
        <f t="shared" si="36"/>
        <v>0</v>
      </c>
      <c r="AB54" s="59">
        <f t="shared" si="36"/>
        <v>2</v>
      </c>
      <c r="AC54" s="59">
        <f t="shared" si="36"/>
        <v>0</v>
      </c>
      <c r="AD54" s="59">
        <f t="shared" si="36"/>
        <v>0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3</v>
      </c>
      <c r="G55" s="66">
        <f t="shared" si="37"/>
        <v>3</v>
      </c>
      <c r="H55" s="66">
        <f t="shared" si="37"/>
        <v>10</v>
      </c>
      <c r="I55" s="66">
        <f t="shared" si="37"/>
        <v>15</v>
      </c>
      <c r="J55" s="66">
        <f t="shared" si="37"/>
        <v>15</v>
      </c>
      <c r="K55" s="66">
        <f t="shared" si="37"/>
        <v>1</v>
      </c>
      <c r="L55" s="66">
        <f t="shared" si="37"/>
        <v>14</v>
      </c>
      <c r="M55" s="66">
        <f t="shared" si="37"/>
        <v>0</v>
      </c>
      <c r="N55" s="66">
        <f t="shared" si="37"/>
        <v>0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0</v>
      </c>
      <c r="W55" s="65">
        <f t="shared" si="38"/>
        <v>0</v>
      </c>
      <c r="X55" s="66">
        <f t="shared" si="38"/>
        <v>11</v>
      </c>
      <c r="Y55" s="66">
        <f t="shared" si="38"/>
        <v>11</v>
      </c>
      <c r="Z55" s="66">
        <f t="shared" si="38"/>
        <v>8</v>
      </c>
      <c r="AA55" s="66">
        <f t="shared" si="38"/>
        <v>0</v>
      </c>
      <c r="AB55" s="66">
        <f t="shared" si="38"/>
        <v>8</v>
      </c>
      <c r="AC55" s="66">
        <f t="shared" si="38"/>
        <v>0</v>
      </c>
      <c r="AD55" s="66">
        <f t="shared" si="38"/>
        <v>3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0</v>
      </c>
      <c r="AJ55" s="68">
        <f t="shared" si="38"/>
        <v>0</v>
      </c>
      <c r="AK55" s="22"/>
      <c r="AL55" s="23"/>
    </row>
  </sheetData>
  <mergeCells count="57">
    <mergeCell ref="K2:K3"/>
    <mergeCell ref="AF2:AJ2"/>
    <mergeCell ref="A1:N1"/>
    <mergeCell ref="O1:O3"/>
    <mergeCell ref="P1:AJ1"/>
    <mergeCell ref="AD2:AD3"/>
    <mergeCell ref="L2:L3"/>
    <mergeCell ref="M2:M3"/>
    <mergeCell ref="N2:N3"/>
    <mergeCell ref="P2:P3"/>
    <mergeCell ref="A2:A3"/>
    <mergeCell ref="C2:G2"/>
    <mergeCell ref="H2:H3"/>
    <mergeCell ref="I2:I3"/>
    <mergeCell ref="J2:J3"/>
    <mergeCell ref="AB2:AB3"/>
    <mergeCell ref="AC2:AC3"/>
    <mergeCell ref="P4:AJ4"/>
    <mergeCell ref="AK9:AK15"/>
    <mergeCell ref="AK16:AK22"/>
    <mergeCell ref="S2:W2"/>
    <mergeCell ref="X2:X3"/>
    <mergeCell ref="Y2:Y3"/>
    <mergeCell ref="Z2:Z3"/>
    <mergeCell ref="AA2:AA3"/>
    <mergeCell ref="AK1:AK3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K37:K38"/>
    <mergeCell ref="M37:M38"/>
    <mergeCell ref="N37:N38"/>
    <mergeCell ref="P37:P38"/>
    <mergeCell ref="T37:W37"/>
    <mergeCell ref="X37:X38"/>
    <mergeCell ref="A25:N25"/>
    <mergeCell ref="P25:AJ25"/>
    <mergeCell ref="A4:N4"/>
    <mergeCell ref="AK49:AK51"/>
    <mergeCell ref="Y37:Y38"/>
    <mergeCell ref="Z37:Z38"/>
    <mergeCell ref="AA37:AA38"/>
    <mergeCell ref="AB37:AB38"/>
    <mergeCell ref="AC37:AC38"/>
    <mergeCell ref="AD37:AD38"/>
    <mergeCell ref="AE37:AJ37"/>
    <mergeCell ref="A39:N39"/>
    <mergeCell ref="P39:AJ39"/>
    <mergeCell ref="A47:N47"/>
    <mergeCell ref="P47:AJ47"/>
    <mergeCell ref="L37:L38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D6" sqref="AD6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42226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28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28"/>
      <c r="R2" s="128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27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42220</v>
      </c>
      <c r="C3" s="33">
        <f>+$A$1-4</f>
        <v>42221</v>
      </c>
      <c r="D3" s="33">
        <f>+$A$1-3</f>
        <v>42222</v>
      </c>
      <c r="E3" s="33">
        <f>+$A$1-2</f>
        <v>42223</v>
      </c>
      <c r="F3" s="33">
        <f>+$A$1-1</f>
        <v>42224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42221</v>
      </c>
      <c r="R3" s="33">
        <f>+$P$1-4</f>
        <v>42222</v>
      </c>
      <c r="S3" s="33">
        <f>+$P$1-4</f>
        <v>42222</v>
      </c>
      <c r="T3" s="33">
        <f>+$P$1-3</f>
        <v>42223</v>
      </c>
      <c r="U3" s="33">
        <f>+$P$1-2</f>
        <v>42224</v>
      </c>
      <c r="V3" s="33">
        <f>+$P$1-1</f>
        <v>42225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42222</v>
      </c>
      <c r="AF3" s="33">
        <f>T3</f>
        <v>42223</v>
      </c>
      <c r="AG3" s="33">
        <f>U3</f>
        <v>42224</v>
      </c>
      <c r="AH3" s="33">
        <f>AG3+1</f>
        <v>42225</v>
      </c>
      <c r="AI3" s="33">
        <f>AH3+1</f>
        <v>42226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38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>
        <v>1</v>
      </c>
      <c r="Y6" s="38">
        <f t="shared" si="5"/>
        <v>1</v>
      </c>
      <c r="Z6" s="3"/>
      <c r="AA6" s="5"/>
      <c r="AB6" s="38">
        <f t="shared" si="6"/>
        <v>0</v>
      </c>
      <c r="AC6" s="3"/>
      <c r="AD6" s="3">
        <v>1</v>
      </c>
      <c r="AE6" s="3"/>
      <c r="AF6" s="3"/>
      <c r="AG6" s="3"/>
      <c r="AH6" s="3"/>
      <c r="AI6" s="3"/>
      <c r="AJ6" s="40">
        <f t="shared" si="7"/>
        <v>0</v>
      </c>
      <c r="AK6" s="6"/>
    </row>
    <row r="7" spans="1:38" ht="21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6"/>
    </row>
    <row r="8" spans="1:38" ht="19.5" customHeight="1" thickBot="1" x14ac:dyDescent="0.25">
      <c r="A8" s="37"/>
      <c r="B8" s="32"/>
      <c r="C8" s="32"/>
      <c r="D8" s="32"/>
      <c r="E8" s="32"/>
      <c r="F8" s="32">
        <v>1</v>
      </c>
      <c r="G8" s="18">
        <f t="shared" si="0"/>
        <v>1</v>
      </c>
      <c r="H8" s="32">
        <v>1</v>
      </c>
      <c r="I8" s="38">
        <f t="shared" si="1"/>
        <v>2</v>
      </c>
      <c r="J8" s="122">
        <v>2</v>
      </c>
      <c r="K8" s="102"/>
      <c r="L8" s="38">
        <f t="shared" si="2"/>
        <v>2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1</v>
      </c>
      <c r="Y8" s="38">
        <f t="shared" si="5"/>
        <v>1</v>
      </c>
      <c r="Z8" s="3">
        <v>1</v>
      </c>
      <c r="AA8" s="5"/>
      <c r="AB8" s="38">
        <f t="shared" si="6"/>
        <v>1</v>
      </c>
      <c r="AC8" s="3"/>
      <c r="AD8" s="3"/>
      <c r="AE8" s="3"/>
      <c r="AF8" s="3"/>
      <c r="AG8" s="3"/>
      <c r="AH8" s="3"/>
      <c r="AI8" s="3"/>
      <c r="AJ8" s="40">
        <f t="shared" si="7"/>
        <v>0</v>
      </c>
      <c r="AK8" s="6"/>
    </row>
    <row r="9" spans="1:38" ht="21.75" customHeight="1" x14ac:dyDescent="0.2">
      <c r="A9" s="37"/>
      <c r="B9" s="32"/>
      <c r="C9" s="32"/>
      <c r="D9" s="32"/>
      <c r="E9" s="32"/>
      <c r="F9" s="32">
        <v>1</v>
      </c>
      <c r="G9" s="18">
        <f t="shared" si="0"/>
        <v>1</v>
      </c>
      <c r="H9" s="32">
        <v>2</v>
      </c>
      <c r="I9" s="38">
        <f t="shared" si="1"/>
        <v>3</v>
      </c>
      <c r="J9" s="122">
        <v>1</v>
      </c>
      <c r="K9" s="83">
        <v>1</v>
      </c>
      <c r="L9" s="38">
        <f t="shared" si="2"/>
        <v>0</v>
      </c>
      <c r="M9" s="3"/>
      <c r="N9" s="18">
        <f t="shared" si="3"/>
        <v>2</v>
      </c>
      <c r="O9" s="41" t="s">
        <v>18</v>
      </c>
      <c r="P9" s="31"/>
      <c r="Q9" s="32"/>
      <c r="R9" s="32"/>
      <c r="S9" s="32"/>
      <c r="T9" s="32"/>
      <c r="U9" s="32"/>
      <c r="V9" s="32">
        <v>2</v>
      </c>
      <c r="W9" s="18">
        <f t="shared" si="4"/>
        <v>2</v>
      </c>
      <c r="X9" s="32">
        <v>1</v>
      </c>
      <c r="Y9" s="38">
        <f t="shared" si="5"/>
        <v>3</v>
      </c>
      <c r="Z9" s="3">
        <v>2</v>
      </c>
      <c r="AA9" s="5"/>
      <c r="AB9" s="38">
        <f t="shared" si="6"/>
        <v>2</v>
      </c>
      <c r="AC9" s="3"/>
      <c r="AD9" s="3">
        <v>1</v>
      </c>
      <c r="AE9" s="3"/>
      <c r="AF9" s="3"/>
      <c r="AG9" s="3"/>
      <c r="AH9" s="3"/>
      <c r="AI9" s="3"/>
      <c r="AJ9" s="40">
        <f t="shared" si="7"/>
        <v>0</v>
      </c>
      <c r="AK9" s="179" t="s">
        <v>67</v>
      </c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>
        <v>1</v>
      </c>
      <c r="I10" s="38">
        <f t="shared" si="1"/>
        <v>1</v>
      </c>
      <c r="J10" s="122">
        <v>1</v>
      </c>
      <c r="K10" s="102"/>
      <c r="L10" s="38">
        <f t="shared" si="2"/>
        <v>1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0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122"/>
      <c r="K11" s="102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0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122"/>
      <c r="K12" s="102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180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122"/>
      <c r="K13" s="102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180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122"/>
      <c r="K14" s="102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180"/>
      <c r="AL14" s="29"/>
    </row>
    <row r="15" spans="1:38" ht="18" customHeight="1" thickBot="1" x14ac:dyDescent="0.25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122"/>
      <c r="K15" s="102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81"/>
      <c r="AL15" s="29"/>
    </row>
    <row r="16" spans="1:38" ht="2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122"/>
      <c r="K16" s="123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179" t="s">
        <v>66</v>
      </c>
      <c r="AL16" s="29"/>
    </row>
    <row r="17" spans="1:38" ht="18" hidden="1" customHeight="1" x14ac:dyDescent="0.2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122"/>
      <c r="K17" s="123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80"/>
      <c r="AL17" s="29"/>
    </row>
    <row r="18" spans="1:38" ht="19.5" hidden="1" customHeight="1" x14ac:dyDescent="0.2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122"/>
      <c r="K18" s="102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80"/>
      <c r="AL18" s="29"/>
    </row>
    <row r="19" spans="1:38" ht="19.5" customHeight="1" x14ac:dyDescent="0.2">
      <c r="A19" s="37"/>
      <c r="B19" s="32"/>
      <c r="C19" s="32"/>
      <c r="D19" s="32"/>
      <c r="E19" s="32"/>
      <c r="F19" s="32">
        <v>1</v>
      </c>
      <c r="G19" s="18">
        <f t="shared" si="0"/>
        <v>1</v>
      </c>
      <c r="H19" s="32">
        <v>2</v>
      </c>
      <c r="I19" s="18">
        <f t="shared" si="1"/>
        <v>3</v>
      </c>
      <c r="J19" s="122">
        <v>3</v>
      </c>
      <c r="K19" s="124"/>
      <c r="L19" s="38">
        <f t="shared" si="2"/>
        <v>3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4</v>
      </c>
      <c r="Y19" s="18">
        <f t="shared" si="5"/>
        <v>4</v>
      </c>
      <c r="Z19" s="3">
        <v>3</v>
      </c>
      <c r="AA19" s="8"/>
      <c r="AB19" s="38">
        <f t="shared" si="6"/>
        <v>3</v>
      </c>
      <c r="AC19" s="3"/>
      <c r="AD19" s="3">
        <v>1</v>
      </c>
      <c r="AE19" s="3"/>
      <c r="AF19" s="3"/>
      <c r="AG19" s="3"/>
      <c r="AH19" s="3"/>
      <c r="AI19" s="3"/>
      <c r="AJ19" s="40">
        <f t="shared" si="7"/>
        <v>0</v>
      </c>
      <c r="AK19" s="180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125"/>
      <c r="K20" s="102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80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122"/>
      <c r="K21" s="102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80"/>
    </row>
    <row r="22" spans="1:38" ht="18" customHeight="1" thickBot="1" x14ac:dyDescent="0.25">
      <c r="A22" s="37"/>
      <c r="B22" s="32"/>
      <c r="C22" s="32"/>
      <c r="D22" s="32"/>
      <c r="E22" s="32"/>
      <c r="F22" s="32"/>
      <c r="G22" s="18">
        <f t="shared" si="0"/>
        <v>0</v>
      </c>
      <c r="H22" s="32">
        <v>1</v>
      </c>
      <c r="I22" s="38">
        <f t="shared" si="1"/>
        <v>1</v>
      </c>
      <c r="J22" s="122"/>
      <c r="K22" s="102"/>
      <c r="L22" s="38">
        <f t="shared" si="2"/>
        <v>0</v>
      </c>
      <c r="M22" s="3"/>
      <c r="N22" s="18">
        <f t="shared" si="3"/>
        <v>1</v>
      </c>
      <c r="O22" s="39" t="s">
        <v>64</v>
      </c>
      <c r="P22" s="31"/>
      <c r="Q22" s="32"/>
      <c r="R22" s="32"/>
      <c r="S22" s="32"/>
      <c r="T22" s="32"/>
      <c r="U22" s="32"/>
      <c r="V22" s="32">
        <v>1</v>
      </c>
      <c r="W22" s="18">
        <f t="shared" si="4"/>
        <v>1</v>
      </c>
      <c r="X22" s="32"/>
      <c r="Y22" s="38">
        <f t="shared" si="5"/>
        <v>1</v>
      </c>
      <c r="Z22" s="3">
        <v>1</v>
      </c>
      <c r="AA22" s="83">
        <v>1</v>
      </c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81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122"/>
      <c r="K23" s="102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6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3</v>
      </c>
      <c r="G24" s="39">
        <f t="shared" si="8"/>
        <v>3</v>
      </c>
      <c r="H24" s="39">
        <f t="shared" si="8"/>
        <v>7</v>
      </c>
      <c r="I24" s="39">
        <f t="shared" si="8"/>
        <v>10</v>
      </c>
      <c r="J24" s="39">
        <f t="shared" si="8"/>
        <v>7</v>
      </c>
      <c r="K24" s="39">
        <f t="shared" si="8"/>
        <v>1</v>
      </c>
      <c r="L24" s="39">
        <f t="shared" si="8"/>
        <v>6</v>
      </c>
      <c r="M24" s="39">
        <f t="shared" si="8"/>
        <v>0</v>
      </c>
      <c r="N24" s="39">
        <f t="shared" si="8"/>
        <v>3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3</v>
      </c>
      <c r="W24" s="44">
        <f t="shared" si="9"/>
        <v>3</v>
      </c>
      <c r="X24" s="44">
        <f t="shared" si="9"/>
        <v>7</v>
      </c>
      <c r="Y24" s="44">
        <f t="shared" si="9"/>
        <v>10</v>
      </c>
      <c r="Z24" s="44">
        <f t="shared" si="9"/>
        <v>7</v>
      </c>
      <c r="AA24" s="44">
        <f t="shared" si="9"/>
        <v>1</v>
      </c>
      <c r="AB24" s="44">
        <f t="shared" si="9"/>
        <v>6</v>
      </c>
      <c r="AC24" s="44">
        <f t="shared" si="9"/>
        <v>0</v>
      </c>
      <c r="AD24" s="44">
        <f t="shared" si="9"/>
        <v>3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0</v>
      </c>
      <c r="AJ24" s="45">
        <f t="shared" si="9"/>
        <v>0</v>
      </c>
      <c r="AK24" s="6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26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6"/>
    </row>
    <row r="26" spans="1:38" ht="18" hidden="1" customHeight="1" x14ac:dyDescent="0.2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6"/>
    </row>
    <row r="27" spans="1:38" ht="18" hidden="1" customHeight="1" x14ac:dyDescent="0.2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/>
      <c r="Y28" s="38">
        <f t="shared" si="15"/>
        <v>0</v>
      </c>
      <c r="Z28" s="32"/>
      <c r="AA28" s="8"/>
      <c r="AB28" s="38">
        <f t="shared" si="16"/>
        <v>0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6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>
        <v>1</v>
      </c>
      <c r="I30" s="38">
        <f t="shared" si="11"/>
        <v>1</v>
      </c>
      <c r="J30" s="32">
        <v>1</v>
      </c>
      <c r="K30" s="8"/>
      <c r="L30" s="18">
        <f t="shared" si="12"/>
        <v>1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>
        <v>1</v>
      </c>
      <c r="Y30" s="38">
        <f t="shared" si="15"/>
        <v>1</v>
      </c>
      <c r="Z30" s="32">
        <v>1</v>
      </c>
      <c r="AA30" s="8"/>
      <c r="AB30" s="38">
        <f t="shared" si="16"/>
        <v>1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6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6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6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2</v>
      </c>
      <c r="I33" s="44">
        <f t="shared" si="18"/>
        <v>2</v>
      </c>
      <c r="J33" s="44">
        <f t="shared" si="18"/>
        <v>2</v>
      </c>
      <c r="K33" s="44">
        <f t="shared" si="18"/>
        <v>0</v>
      </c>
      <c r="L33" s="44">
        <f t="shared" si="18"/>
        <v>2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1</v>
      </c>
      <c r="Y33" s="44">
        <f t="shared" si="19"/>
        <v>1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6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3</v>
      </c>
      <c r="G34" s="39">
        <f t="shared" si="20"/>
        <v>3</v>
      </c>
      <c r="H34" s="39">
        <f t="shared" si="20"/>
        <v>9</v>
      </c>
      <c r="I34" s="39">
        <f t="shared" si="20"/>
        <v>12</v>
      </c>
      <c r="J34" s="39">
        <f t="shared" si="20"/>
        <v>9</v>
      </c>
      <c r="K34" s="39">
        <f t="shared" si="20"/>
        <v>1</v>
      </c>
      <c r="L34" s="39">
        <f t="shared" si="20"/>
        <v>8</v>
      </c>
      <c r="M34" s="39">
        <f t="shared" si="20"/>
        <v>0</v>
      </c>
      <c r="N34" s="39">
        <f t="shared" si="20"/>
        <v>3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3</v>
      </c>
      <c r="W34" s="44">
        <f t="shared" si="21"/>
        <v>3</v>
      </c>
      <c r="X34" s="44">
        <f t="shared" si="21"/>
        <v>8</v>
      </c>
      <c r="Y34" s="44">
        <f t="shared" si="21"/>
        <v>11</v>
      </c>
      <c r="Z34" s="44">
        <f t="shared" si="21"/>
        <v>8</v>
      </c>
      <c r="AA34" s="44">
        <f t="shared" si="21"/>
        <v>1</v>
      </c>
      <c r="AB34" s="44">
        <f t="shared" si="21"/>
        <v>7</v>
      </c>
      <c r="AC34" s="44">
        <f t="shared" si="21"/>
        <v>0</v>
      </c>
      <c r="AD34" s="44">
        <f t="shared" si="21"/>
        <v>3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0</v>
      </c>
      <c r="AJ34" s="45">
        <f t="shared" si="21"/>
        <v>0</v>
      </c>
      <c r="AK34" s="55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42225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42226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28"/>
      <c r="C37" s="128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28"/>
      <c r="R37" s="128"/>
      <c r="S37" s="128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42220</v>
      </c>
      <c r="C38" s="33">
        <f>+$A$1-4</f>
        <v>42221</v>
      </c>
      <c r="D38" s="33">
        <f>+$A$1-3</f>
        <v>42222</v>
      </c>
      <c r="E38" s="33">
        <f>+$A$1-2</f>
        <v>42223</v>
      </c>
      <c r="F38" s="33">
        <f>+$A$1-1</f>
        <v>42224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42221</v>
      </c>
      <c r="R38" s="33">
        <f>+$P$1-4</f>
        <v>42222</v>
      </c>
      <c r="S38" s="33">
        <f>+$P$1-4</f>
        <v>42222</v>
      </c>
      <c r="T38" s="33">
        <f>+$P$1-3</f>
        <v>42223</v>
      </c>
      <c r="U38" s="33">
        <f>+$P$1-2</f>
        <v>42224</v>
      </c>
      <c r="V38" s="33">
        <f>+$P$1-1</f>
        <v>42225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42222</v>
      </c>
      <c r="AF38" s="33">
        <f>T38</f>
        <v>42223</v>
      </c>
      <c r="AG38" s="33">
        <f>U38</f>
        <v>42224</v>
      </c>
      <c r="AH38" s="33">
        <f>AG38+1</f>
        <v>42225</v>
      </c>
      <c r="AI38" s="33">
        <f>AH38+1</f>
        <v>42226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/>
      <c r="I43" s="38">
        <f t="shared" si="23"/>
        <v>0</v>
      </c>
      <c r="J43" s="32"/>
      <c r="K43" s="31"/>
      <c r="L43" s="18">
        <f t="shared" si="24"/>
        <v>0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/>
      <c r="AA43" s="32"/>
      <c r="AB43" s="38">
        <f t="shared" si="28"/>
        <v>0</v>
      </c>
      <c r="AC43" s="52"/>
      <c r="AD43" s="32">
        <v>2</v>
      </c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>
        <v>1</v>
      </c>
      <c r="G44" s="18">
        <f t="shared" si="22"/>
        <v>1</v>
      </c>
      <c r="H44" s="32"/>
      <c r="I44" s="38">
        <f t="shared" si="23"/>
        <v>1</v>
      </c>
      <c r="J44" s="32">
        <v>1</v>
      </c>
      <c r="K44" s="31"/>
      <c r="L44" s="18">
        <f t="shared" si="24"/>
        <v>1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>
        <v>2</v>
      </c>
      <c r="I45" s="38">
        <f t="shared" si="23"/>
        <v>2</v>
      </c>
      <c r="J45" s="32"/>
      <c r="K45" s="31"/>
      <c r="L45" s="18">
        <f t="shared" si="24"/>
        <v>0</v>
      </c>
      <c r="M45" s="31"/>
      <c r="N45" s="18">
        <f t="shared" si="25"/>
        <v>2</v>
      </c>
      <c r="O45" s="39" t="s">
        <v>38</v>
      </c>
      <c r="P45" s="31"/>
      <c r="Q45" s="32"/>
      <c r="R45" s="32"/>
      <c r="S45" s="32"/>
      <c r="T45" s="32"/>
      <c r="U45" s="32"/>
      <c r="V45" s="32">
        <v>2</v>
      </c>
      <c r="W45" s="18">
        <f t="shared" si="26"/>
        <v>2</v>
      </c>
      <c r="X45" s="32"/>
      <c r="Y45" s="38">
        <f t="shared" si="27"/>
        <v>2</v>
      </c>
      <c r="Z45" s="32">
        <v>2</v>
      </c>
      <c r="AA45" s="32"/>
      <c r="AB45" s="38">
        <f t="shared" si="28"/>
        <v>2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1</v>
      </c>
      <c r="G46" s="39">
        <f t="shared" si="30"/>
        <v>1</v>
      </c>
      <c r="H46" s="39">
        <f>SUM(H40:H45)</f>
        <v>2</v>
      </c>
      <c r="I46" s="39">
        <f t="shared" ref="I46:M46" si="31">SUM(I40:I45)</f>
        <v>3</v>
      </c>
      <c r="J46" s="39">
        <f t="shared" si="31"/>
        <v>1</v>
      </c>
      <c r="K46" s="39">
        <f t="shared" si="31"/>
        <v>0</v>
      </c>
      <c r="L46" s="39">
        <f t="shared" si="31"/>
        <v>1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2</v>
      </c>
      <c r="W46" s="39">
        <f t="shared" si="32"/>
        <v>2</v>
      </c>
      <c r="X46" s="39">
        <f t="shared" si="32"/>
        <v>2</v>
      </c>
      <c r="Y46" s="39">
        <f t="shared" si="32"/>
        <v>4</v>
      </c>
      <c r="Z46" s="39">
        <f t="shared" si="32"/>
        <v>2</v>
      </c>
      <c r="AA46" s="39">
        <f t="shared" si="32"/>
        <v>0</v>
      </c>
      <c r="AB46" s="39">
        <f t="shared" si="32"/>
        <v>2</v>
      </c>
      <c r="AC46" s="39">
        <f t="shared" si="32"/>
        <v>0</v>
      </c>
      <c r="AD46" s="39">
        <f t="shared" si="32"/>
        <v>2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29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>
        <v>1</v>
      </c>
      <c r="G48" s="18">
        <f>SUM(D48:F48)</f>
        <v>1</v>
      </c>
      <c r="H48" s="32"/>
      <c r="I48" s="38">
        <f>G48+H48</f>
        <v>1</v>
      </c>
      <c r="J48" s="32">
        <v>1</v>
      </c>
      <c r="K48" s="32"/>
      <c r="L48" s="18">
        <f>J48-K48</f>
        <v>1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>
        <v>1</v>
      </c>
      <c r="G51" s="18">
        <f>SUM(D51:F51)</f>
        <v>1</v>
      </c>
      <c r="H51" s="32"/>
      <c r="I51" s="38">
        <f>G51+H51</f>
        <v>1</v>
      </c>
      <c r="J51" s="32">
        <v>1</v>
      </c>
      <c r="K51" s="32"/>
      <c r="L51" s="18">
        <f>J51-K51</f>
        <v>1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2</v>
      </c>
      <c r="G53" s="59">
        <f t="shared" si="33"/>
        <v>2</v>
      </c>
      <c r="H53" s="59">
        <f t="shared" si="33"/>
        <v>0</v>
      </c>
      <c r="I53" s="59">
        <f t="shared" si="33"/>
        <v>2</v>
      </c>
      <c r="J53" s="59">
        <f t="shared" si="33"/>
        <v>2</v>
      </c>
      <c r="K53" s="59">
        <f t="shared" si="33"/>
        <v>0</v>
      </c>
      <c r="L53" s="59">
        <f t="shared" si="33"/>
        <v>2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3</v>
      </c>
      <c r="G54" s="58">
        <f t="shared" si="35"/>
        <v>3</v>
      </c>
      <c r="H54" s="58">
        <f t="shared" si="35"/>
        <v>2</v>
      </c>
      <c r="I54" s="58">
        <f t="shared" si="35"/>
        <v>5</v>
      </c>
      <c r="J54" s="59">
        <f t="shared" si="35"/>
        <v>3</v>
      </c>
      <c r="K54" s="59">
        <f t="shared" si="35"/>
        <v>0</v>
      </c>
      <c r="L54" s="59">
        <f t="shared" si="35"/>
        <v>3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2</v>
      </c>
      <c r="W54" s="58">
        <f t="shared" si="36"/>
        <v>2</v>
      </c>
      <c r="X54" s="58">
        <f t="shared" si="36"/>
        <v>2</v>
      </c>
      <c r="Y54" s="58">
        <f t="shared" si="36"/>
        <v>4</v>
      </c>
      <c r="Z54" s="58">
        <f t="shared" si="36"/>
        <v>2</v>
      </c>
      <c r="AA54" s="59">
        <f t="shared" si="36"/>
        <v>0</v>
      </c>
      <c r="AB54" s="59">
        <f t="shared" si="36"/>
        <v>2</v>
      </c>
      <c r="AC54" s="59">
        <f t="shared" si="36"/>
        <v>0</v>
      </c>
      <c r="AD54" s="59">
        <f t="shared" si="36"/>
        <v>2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6</v>
      </c>
      <c r="G55" s="66">
        <f t="shared" si="37"/>
        <v>6</v>
      </c>
      <c r="H55" s="66">
        <f t="shared" si="37"/>
        <v>11</v>
      </c>
      <c r="I55" s="66">
        <f t="shared" si="37"/>
        <v>17</v>
      </c>
      <c r="J55" s="66">
        <f t="shared" si="37"/>
        <v>12</v>
      </c>
      <c r="K55" s="66">
        <f t="shared" si="37"/>
        <v>1</v>
      </c>
      <c r="L55" s="66">
        <f t="shared" si="37"/>
        <v>11</v>
      </c>
      <c r="M55" s="66">
        <f t="shared" si="37"/>
        <v>0</v>
      </c>
      <c r="N55" s="66">
        <f t="shared" si="37"/>
        <v>3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5</v>
      </c>
      <c r="W55" s="65">
        <f t="shared" si="38"/>
        <v>5</v>
      </c>
      <c r="X55" s="66">
        <f t="shared" si="38"/>
        <v>10</v>
      </c>
      <c r="Y55" s="66">
        <f t="shared" si="38"/>
        <v>15</v>
      </c>
      <c r="Z55" s="66">
        <f t="shared" si="38"/>
        <v>10</v>
      </c>
      <c r="AA55" s="66">
        <f t="shared" si="38"/>
        <v>1</v>
      </c>
      <c r="AB55" s="66">
        <f t="shared" si="38"/>
        <v>9</v>
      </c>
      <c r="AC55" s="66">
        <f t="shared" si="38"/>
        <v>0</v>
      </c>
      <c r="AD55" s="66">
        <f t="shared" si="38"/>
        <v>5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0</v>
      </c>
      <c r="AJ55" s="68">
        <f t="shared" si="38"/>
        <v>0</v>
      </c>
      <c r="AK55" s="22"/>
      <c r="AL55" s="23"/>
    </row>
  </sheetData>
  <mergeCells count="57">
    <mergeCell ref="A39:N39"/>
    <mergeCell ref="P39:AJ39"/>
    <mergeCell ref="A47:N47"/>
    <mergeCell ref="P47:AJ47"/>
    <mergeCell ref="L37:L38"/>
    <mergeCell ref="M37:M38"/>
    <mergeCell ref="N37:N38"/>
    <mergeCell ref="P37:P38"/>
    <mergeCell ref="T37:W37"/>
    <mergeCell ref="X37:X38"/>
    <mergeCell ref="AK49:AK51"/>
    <mergeCell ref="Y37:Y38"/>
    <mergeCell ref="Z37:Z38"/>
    <mergeCell ref="AA37:AA38"/>
    <mergeCell ref="AB37:AB38"/>
    <mergeCell ref="AC37:AC38"/>
    <mergeCell ref="AD37:AD38"/>
    <mergeCell ref="AE37:AJ37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K37:K38"/>
    <mergeCell ref="P4:AJ4"/>
    <mergeCell ref="A25:N25"/>
    <mergeCell ref="P25:AJ25"/>
    <mergeCell ref="Y2:Y3"/>
    <mergeCell ref="Z2:Z3"/>
    <mergeCell ref="AA2:AA3"/>
    <mergeCell ref="AB2:AB3"/>
    <mergeCell ref="AC2:AC3"/>
    <mergeCell ref="AD2:AD3"/>
    <mergeCell ref="L2:L3"/>
    <mergeCell ref="M2:M3"/>
    <mergeCell ref="N2:N3"/>
    <mergeCell ref="P2:P3"/>
    <mergeCell ref="AK9:AK15"/>
    <mergeCell ref="AK16:AK22"/>
    <mergeCell ref="AK1:AK3"/>
    <mergeCell ref="A2:A3"/>
    <mergeCell ref="C2:G2"/>
    <mergeCell ref="H2:H3"/>
    <mergeCell ref="I2:I3"/>
    <mergeCell ref="J2:J3"/>
    <mergeCell ref="K2:K3"/>
    <mergeCell ref="S2:W2"/>
    <mergeCell ref="X2:X3"/>
    <mergeCell ref="A1:N1"/>
    <mergeCell ref="O1:O3"/>
    <mergeCell ref="P1:AJ1"/>
    <mergeCell ref="AF2:AJ2"/>
    <mergeCell ref="A4:N4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O32" sqref="O32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42225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19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19"/>
      <c r="R2" s="119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18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42219</v>
      </c>
      <c r="C3" s="33">
        <f>+$A$1-4</f>
        <v>42220</v>
      </c>
      <c r="D3" s="33">
        <f>+$A$1-3</f>
        <v>42221</v>
      </c>
      <c r="E3" s="33">
        <f>+$A$1-2</f>
        <v>42222</v>
      </c>
      <c r="F3" s="33">
        <f>+$A$1-1</f>
        <v>42223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42220</v>
      </c>
      <c r="R3" s="33">
        <f>+$P$1-4</f>
        <v>42221</v>
      </c>
      <c r="S3" s="33">
        <f>+$P$1-4</f>
        <v>42221</v>
      </c>
      <c r="T3" s="33">
        <f>+$P$1-3</f>
        <v>42222</v>
      </c>
      <c r="U3" s="33">
        <f>+$P$1-2</f>
        <v>42223</v>
      </c>
      <c r="V3" s="33">
        <f>+$P$1-1</f>
        <v>42224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42221</v>
      </c>
      <c r="AF3" s="33">
        <f>T3</f>
        <v>42222</v>
      </c>
      <c r="AG3" s="33">
        <f>U3</f>
        <v>42223</v>
      </c>
      <c r="AH3" s="33">
        <f>AG3+1</f>
        <v>42224</v>
      </c>
      <c r="AI3" s="33">
        <f>AH3+1</f>
        <v>42225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21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6"/>
    </row>
    <row r="8" spans="1:38" ht="19.5" customHeight="1" thickBot="1" x14ac:dyDescent="0.25">
      <c r="A8" s="37"/>
      <c r="B8" s="32"/>
      <c r="C8" s="32"/>
      <c r="D8" s="32"/>
      <c r="E8" s="32"/>
      <c r="F8" s="32"/>
      <c r="G8" s="18">
        <f t="shared" si="0"/>
        <v>0</v>
      </c>
      <c r="H8" s="32">
        <v>1</v>
      </c>
      <c r="I8" s="38">
        <f t="shared" si="1"/>
        <v>1</v>
      </c>
      <c r="J8" s="122"/>
      <c r="K8" s="102"/>
      <c r="L8" s="38">
        <f t="shared" si="2"/>
        <v>0</v>
      </c>
      <c r="M8" s="3"/>
      <c r="N8" s="18">
        <f t="shared" si="3"/>
        <v>1</v>
      </c>
      <c r="O8" s="41" t="s">
        <v>54</v>
      </c>
      <c r="P8" s="31"/>
      <c r="Q8" s="32"/>
      <c r="R8" s="32"/>
      <c r="S8" s="32"/>
      <c r="T8" s="32"/>
      <c r="U8" s="32"/>
      <c r="V8" s="32">
        <v>1</v>
      </c>
      <c r="W8" s="18">
        <f t="shared" si="4"/>
        <v>1</v>
      </c>
      <c r="X8" s="32">
        <v>1</v>
      </c>
      <c r="Y8" s="38">
        <f t="shared" si="5"/>
        <v>2</v>
      </c>
      <c r="Z8" s="3">
        <v>1</v>
      </c>
      <c r="AA8" s="5"/>
      <c r="AB8" s="38">
        <f t="shared" si="6"/>
        <v>1</v>
      </c>
      <c r="AC8" s="3"/>
      <c r="AD8" s="3"/>
      <c r="AE8" s="3"/>
      <c r="AF8" s="3"/>
      <c r="AG8" s="3"/>
      <c r="AH8" s="3"/>
      <c r="AI8" s="3"/>
      <c r="AJ8" s="40">
        <f t="shared" si="7"/>
        <v>0</v>
      </c>
      <c r="AK8" s="6"/>
    </row>
    <row r="9" spans="1:38" ht="21.75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2</v>
      </c>
      <c r="I9" s="38">
        <f t="shared" si="1"/>
        <v>2</v>
      </c>
      <c r="J9" s="122"/>
      <c r="K9" s="102"/>
      <c r="L9" s="38">
        <f t="shared" si="2"/>
        <v>0</v>
      </c>
      <c r="M9" s="3">
        <v>1</v>
      </c>
      <c r="N9" s="18">
        <f t="shared" si="3"/>
        <v>1</v>
      </c>
      <c r="O9" s="41" t="s">
        <v>18</v>
      </c>
      <c r="P9" s="31"/>
      <c r="Q9" s="32"/>
      <c r="R9" s="32"/>
      <c r="S9" s="32"/>
      <c r="T9" s="32"/>
      <c r="U9" s="32"/>
      <c r="V9" s="32">
        <v>1</v>
      </c>
      <c r="W9" s="18">
        <f t="shared" si="4"/>
        <v>1</v>
      </c>
      <c r="X9" s="32">
        <v>2</v>
      </c>
      <c r="Y9" s="38">
        <f t="shared" si="5"/>
        <v>3</v>
      </c>
      <c r="Z9" s="3">
        <v>1</v>
      </c>
      <c r="AA9" s="83">
        <v>1</v>
      </c>
      <c r="AB9" s="38">
        <f t="shared" si="6"/>
        <v>0</v>
      </c>
      <c r="AC9" s="3"/>
      <c r="AD9" s="3"/>
      <c r="AE9" s="3"/>
      <c r="AF9" s="3"/>
      <c r="AG9" s="3"/>
      <c r="AH9" s="3"/>
      <c r="AI9" s="3">
        <v>2</v>
      </c>
      <c r="AJ9" s="40">
        <f t="shared" si="7"/>
        <v>2</v>
      </c>
      <c r="AK9" s="179" t="s">
        <v>65</v>
      </c>
    </row>
    <row r="10" spans="1:38" ht="18" customHeight="1" x14ac:dyDescent="0.2">
      <c r="A10" s="37"/>
      <c r="B10" s="32"/>
      <c r="C10" s="32"/>
      <c r="D10" s="32"/>
      <c r="E10" s="32"/>
      <c r="F10" s="32">
        <v>1</v>
      </c>
      <c r="G10" s="18">
        <f t="shared" si="0"/>
        <v>1</v>
      </c>
      <c r="H10" s="32"/>
      <c r="I10" s="38">
        <f t="shared" si="1"/>
        <v>1</v>
      </c>
      <c r="J10" s="122">
        <v>1</v>
      </c>
      <c r="K10" s="102"/>
      <c r="L10" s="38">
        <f t="shared" si="2"/>
        <v>1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>
        <v>1</v>
      </c>
      <c r="Y10" s="38">
        <f t="shared" si="5"/>
        <v>1</v>
      </c>
      <c r="Z10" s="3">
        <v>1</v>
      </c>
      <c r="AA10" s="5"/>
      <c r="AB10" s="38">
        <f t="shared" si="6"/>
        <v>1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0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122"/>
      <c r="K11" s="102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0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122"/>
      <c r="K12" s="102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180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122"/>
      <c r="K13" s="102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180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122"/>
      <c r="K14" s="102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180"/>
      <c r="AL14" s="29"/>
    </row>
    <row r="15" spans="1:38" ht="18" customHeight="1" thickBot="1" x14ac:dyDescent="0.25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122"/>
      <c r="K15" s="102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81"/>
      <c r="AL15" s="29"/>
    </row>
    <row r="16" spans="1:38" ht="2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122"/>
      <c r="K16" s="123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6"/>
      <c r="AL16" s="29"/>
    </row>
    <row r="17" spans="1:38" ht="18" hidden="1" customHeight="1" x14ac:dyDescent="0.2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122"/>
      <c r="K17" s="123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6"/>
      <c r="AL17" s="29"/>
    </row>
    <row r="18" spans="1:38" ht="19.5" hidden="1" customHeight="1" x14ac:dyDescent="0.2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122"/>
      <c r="K18" s="102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6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1</v>
      </c>
      <c r="I19" s="18">
        <f t="shared" si="1"/>
        <v>1</v>
      </c>
      <c r="J19" s="122"/>
      <c r="K19" s="124"/>
      <c r="L19" s="38">
        <f t="shared" si="2"/>
        <v>0</v>
      </c>
      <c r="M19" s="3"/>
      <c r="N19" s="18">
        <f t="shared" si="3"/>
        <v>1</v>
      </c>
      <c r="O19" s="41" t="s">
        <v>28</v>
      </c>
      <c r="P19" s="31"/>
      <c r="Q19" s="32"/>
      <c r="R19" s="32"/>
      <c r="S19" s="32"/>
      <c r="T19" s="32"/>
      <c r="U19" s="32"/>
      <c r="V19" s="32">
        <v>1</v>
      </c>
      <c r="W19" s="18">
        <f t="shared" si="4"/>
        <v>1</v>
      </c>
      <c r="X19" s="32">
        <v>2</v>
      </c>
      <c r="Y19" s="18">
        <f t="shared" si="5"/>
        <v>3</v>
      </c>
      <c r="Z19" s="3">
        <v>1</v>
      </c>
      <c r="AA19" s="8"/>
      <c r="AB19" s="38">
        <f t="shared" si="6"/>
        <v>1</v>
      </c>
      <c r="AC19" s="3"/>
      <c r="AD19" s="3"/>
      <c r="AE19" s="3"/>
      <c r="AF19" s="3"/>
      <c r="AG19" s="3"/>
      <c r="AH19" s="3"/>
      <c r="AI19" s="3"/>
      <c r="AJ19" s="40">
        <f t="shared" si="7"/>
        <v>0</v>
      </c>
      <c r="AK19" s="6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125"/>
      <c r="K20" s="102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6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122"/>
      <c r="K21" s="102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6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122"/>
      <c r="K22" s="102"/>
      <c r="L22" s="38">
        <f t="shared" si="2"/>
        <v>0</v>
      </c>
      <c r="M22" s="3"/>
      <c r="N22" s="18">
        <f t="shared" si="3"/>
        <v>0</v>
      </c>
      <c r="O22" s="39" t="s">
        <v>64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>
        <v>1</v>
      </c>
      <c r="Y22" s="38">
        <f t="shared" si="5"/>
        <v>1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>
        <v>1</v>
      </c>
      <c r="AJ22" s="43">
        <f t="shared" si="7"/>
        <v>1</v>
      </c>
      <c r="AK22" s="6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122"/>
      <c r="K23" s="102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6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1</v>
      </c>
      <c r="G24" s="39">
        <f t="shared" si="8"/>
        <v>1</v>
      </c>
      <c r="H24" s="39">
        <f t="shared" si="8"/>
        <v>4</v>
      </c>
      <c r="I24" s="39">
        <f t="shared" si="8"/>
        <v>5</v>
      </c>
      <c r="J24" s="39">
        <f t="shared" si="8"/>
        <v>1</v>
      </c>
      <c r="K24" s="39">
        <f t="shared" si="8"/>
        <v>0</v>
      </c>
      <c r="L24" s="39">
        <f t="shared" si="8"/>
        <v>1</v>
      </c>
      <c r="M24" s="39">
        <f t="shared" si="8"/>
        <v>1</v>
      </c>
      <c r="N24" s="39">
        <f t="shared" si="8"/>
        <v>3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3</v>
      </c>
      <c r="W24" s="44">
        <f t="shared" si="9"/>
        <v>3</v>
      </c>
      <c r="X24" s="44">
        <f t="shared" si="9"/>
        <v>7</v>
      </c>
      <c r="Y24" s="44">
        <f t="shared" si="9"/>
        <v>10</v>
      </c>
      <c r="Z24" s="44">
        <f t="shared" si="9"/>
        <v>4</v>
      </c>
      <c r="AA24" s="44">
        <f t="shared" si="9"/>
        <v>1</v>
      </c>
      <c r="AB24" s="44">
        <f t="shared" si="9"/>
        <v>3</v>
      </c>
      <c r="AC24" s="44">
        <f t="shared" si="9"/>
        <v>0</v>
      </c>
      <c r="AD24" s="44">
        <f t="shared" si="9"/>
        <v>0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3</v>
      </c>
      <c r="AJ24" s="45">
        <f t="shared" si="9"/>
        <v>3</v>
      </c>
      <c r="AK24" s="6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20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6"/>
    </row>
    <row r="26" spans="1:38" ht="18" hidden="1" customHeight="1" x14ac:dyDescent="0.2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6"/>
    </row>
    <row r="27" spans="1:38" ht="18" hidden="1" customHeight="1" x14ac:dyDescent="0.2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/>
      <c r="I28" s="38">
        <f t="shared" si="11"/>
        <v>0</v>
      </c>
      <c r="J28" s="32"/>
      <c r="K28" s="8"/>
      <c r="L28" s="18">
        <f t="shared" si="12"/>
        <v>0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/>
      <c r="AA28" s="8"/>
      <c r="AB28" s="38">
        <f t="shared" si="16"/>
        <v>0</v>
      </c>
      <c r="AC28" s="32"/>
      <c r="AD28" s="32">
        <v>1</v>
      </c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6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/>
      <c r="I30" s="38">
        <f t="shared" si="11"/>
        <v>0</v>
      </c>
      <c r="J30" s="32"/>
      <c r="K30" s="8"/>
      <c r="L30" s="18">
        <f t="shared" si="12"/>
        <v>0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>
        <v>1</v>
      </c>
      <c r="Y30" s="38">
        <f t="shared" si="15"/>
        <v>1</v>
      </c>
      <c r="Z30" s="32">
        <v>1</v>
      </c>
      <c r="AA30" s="8"/>
      <c r="AB30" s="38">
        <f t="shared" si="16"/>
        <v>1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6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6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6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0</v>
      </c>
      <c r="I33" s="44">
        <f t="shared" si="18"/>
        <v>0</v>
      </c>
      <c r="J33" s="44">
        <f t="shared" si="18"/>
        <v>0</v>
      </c>
      <c r="K33" s="44">
        <f t="shared" si="18"/>
        <v>0</v>
      </c>
      <c r="L33" s="44">
        <f t="shared" si="18"/>
        <v>0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2</v>
      </c>
      <c r="Y33" s="44">
        <f t="shared" si="19"/>
        <v>2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1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6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1</v>
      </c>
      <c r="G34" s="39">
        <f t="shared" si="20"/>
        <v>1</v>
      </c>
      <c r="H34" s="39">
        <f t="shared" si="20"/>
        <v>4</v>
      </c>
      <c r="I34" s="39">
        <f t="shared" si="20"/>
        <v>5</v>
      </c>
      <c r="J34" s="39">
        <f t="shared" si="20"/>
        <v>1</v>
      </c>
      <c r="K34" s="39">
        <f t="shared" si="20"/>
        <v>0</v>
      </c>
      <c r="L34" s="39">
        <f t="shared" si="20"/>
        <v>1</v>
      </c>
      <c r="M34" s="39">
        <f t="shared" si="20"/>
        <v>1</v>
      </c>
      <c r="N34" s="39">
        <f t="shared" si="20"/>
        <v>3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3</v>
      </c>
      <c r="W34" s="44">
        <f t="shared" si="21"/>
        <v>3</v>
      </c>
      <c r="X34" s="44">
        <f t="shared" si="21"/>
        <v>9</v>
      </c>
      <c r="Y34" s="44">
        <f t="shared" si="21"/>
        <v>12</v>
      </c>
      <c r="Z34" s="44">
        <f t="shared" si="21"/>
        <v>5</v>
      </c>
      <c r="AA34" s="44">
        <f t="shared" si="21"/>
        <v>1</v>
      </c>
      <c r="AB34" s="44">
        <f t="shared" si="21"/>
        <v>4</v>
      </c>
      <c r="AC34" s="44">
        <f t="shared" si="21"/>
        <v>0</v>
      </c>
      <c r="AD34" s="44">
        <f t="shared" si="21"/>
        <v>1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3</v>
      </c>
      <c r="AJ34" s="45">
        <f t="shared" si="21"/>
        <v>3</v>
      </c>
      <c r="AK34" s="55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42224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42225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19"/>
      <c r="C37" s="119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19"/>
      <c r="R37" s="119"/>
      <c r="S37" s="119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42219</v>
      </c>
      <c r="C38" s="33">
        <f>+$A$1-4</f>
        <v>42220</v>
      </c>
      <c r="D38" s="33">
        <f>+$A$1-3</f>
        <v>42221</v>
      </c>
      <c r="E38" s="33">
        <f>+$A$1-2</f>
        <v>42222</v>
      </c>
      <c r="F38" s="33">
        <f>+$A$1-1</f>
        <v>42223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42220</v>
      </c>
      <c r="R38" s="33">
        <f>+$P$1-4</f>
        <v>42221</v>
      </c>
      <c r="S38" s="33">
        <f>+$P$1-4</f>
        <v>42221</v>
      </c>
      <c r="T38" s="33">
        <f>+$P$1-3</f>
        <v>42222</v>
      </c>
      <c r="U38" s="33">
        <f>+$P$1-2</f>
        <v>42223</v>
      </c>
      <c r="V38" s="33">
        <f>+$P$1-1</f>
        <v>42224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42221</v>
      </c>
      <c r="AF38" s="33">
        <f>T38</f>
        <v>42222</v>
      </c>
      <c r="AG38" s="33">
        <f>U38</f>
        <v>42223</v>
      </c>
      <c r="AH38" s="33">
        <f>AG38+1</f>
        <v>42224</v>
      </c>
      <c r="AI38" s="33">
        <f>AH38+1</f>
        <v>42225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>
        <v>4</v>
      </c>
      <c r="I40" s="38">
        <f t="shared" ref="I40:I45" si="23">G40+H40</f>
        <v>4</v>
      </c>
      <c r="J40" s="32">
        <v>4</v>
      </c>
      <c r="K40" s="13"/>
      <c r="L40" s="18">
        <f t="shared" ref="L40:L45" si="24">J40-K40</f>
        <v>4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/>
      <c r="Y43" s="38">
        <f t="shared" si="27"/>
        <v>0</v>
      </c>
      <c r="Z43" s="32"/>
      <c r="AA43" s="32"/>
      <c r="AB43" s="38">
        <f t="shared" si="28"/>
        <v>0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>
        <v>2</v>
      </c>
      <c r="I44" s="38">
        <f t="shared" si="23"/>
        <v>2</v>
      </c>
      <c r="J44" s="32">
        <v>1</v>
      </c>
      <c r="K44" s="31"/>
      <c r="L44" s="18">
        <f t="shared" si="24"/>
        <v>1</v>
      </c>
      <c r="M44" s="31"/>
      <c r="N44" s="18">
        <f t="shared" si="25"/>
        <v>1</v>
      </c>
      <c r="O44" s="41" t="s">
        <v>50</v>
      </c>
      <c r="P44" s="31"/>
      <c r="Q44" s="32"/>
      <c r="R44" s="32"/>
      <c r="S44" s="32"/>
      <c r="T44" s="32"/>
      <c r="U44" s="32"/>
      <c r="V44" s="32">
        <v>1</v>
      </c>
      <c r="W44" s="18">
        <f t="shared" si="26"/>
        <v>1</v>
      </c>
      <c r="X44" s="32"/>
      <c r="Y44" s="38">
        <f t="shared" si="27"/>
        <v>1</v>
      </c>
      <c r="Z44" s="32">
        <v>1</v>
      </c>
      <c r="AA44" s="32"/>
      <c r="AB44" s="38">
        <f t="shared" si="28"/>
        <v>1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>
        <v>2</v>
      </c>
      <c r="Y45" s="38">
        <f t="shared" si="27"/>
        <v>2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>
        <v>2</v>
      </c>
      <c r="AJ45" s="40">
        <f t="shared" si="29"/>
        <v>2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8</v>
      </c>
      <c r="I46" s="39">
        <f t="shared" ref="I46:M46" si="31">SUM(I40:I45)</f>
        <v>8</v>
      </c>
      <c r="J46" s="39">
        <f t="shared" si="31"/>
        <v>7</v>
      </c>
      <c r="K46" s="39">
        <f t="shared" si="31"/>
        <v>0</v>
      </c>
      <c r="L46" s="39">
        <f t="shared" si="31"/>
        <v>7</v>
      </c>
      <c r="M46" s="39">
        <f t="shared" si="31"/>
        <v>0</v>
      </c>
      <c r="N46" s="39">
        <f t="shared" si="30"/>
        <v>1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1</v>
      </c>
      <c r="W46" s="39">
        <f t="shared" si="32"/>
        <v>1</v>
      </c>
      <c r="X46" s="39">
        <f t="shared" si="32"/>
        <v>2</v>
      </c>
      <c r="Y46" s="39">
        <f t="shared" si="32"/>
        <v>3</v>
      </c>
      <c r="Z46" s="39">
        <f t="shared" si="32"/>
        <v>1</v>
      </c>
      <c r="AA46" s="39">
        <f t="shared" si="32"/>
        <v>0</v>
      </c>
      <c r="AB46" s="39">
        <f t="shared" si="32"/>
        <v>1</v>
      </c>
      <c r="AC46" s="39">
        <f t="shared" si="32"/>
        <v>0</v>
      </c>
      <c r="AD46" s="39">
        <f t="shared" si="32"/>
        <v>0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2</v>
      </c>
      <c r="AJ46" s="84">
        <f t="shared" si="32"/>
        <v>2</v>
      </c>
      <c r="AK46" s="121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>
        <v>4</v>
      </c>
      <c r="I48" s="38">
        <f>G48+H48</f>
        <v>4</v>
      </c>
      <c r="J48" s="32">
        <v>3</v>
      </c>
      <c r="K48" s="32"/>
      <c r="L48" s="18">
        <f>J48-K48</f>
        <v>3</v>
      </c>
      <c r="M48" s="31"/>
      <c r="N48" s="18">
        <f>I48-J48-M48</f>
        <v>1</v>
      </c>
      <c r="O48" s="39" t="s">
        <v>44</v>
      </c>
      <c r="P48" s="31"/>
      <c r="Q48" s="32"/>
      <c r="R48" s="32"/>
      <c r="S48" s="32"/>
      <c r="T48" s="32"/>
      <c r="U48" s="32"/>
      <c r="V48" s="32">
        <v>1</v>
      </c>
      <c r="W48" s="18">
        <f>SUM(S48:V48)</f>
        <v>1</v>
      </c>
      <c r="X48" s="32"/>
      <c r="Y48" s="38">
        <f>W48+X48</f>
        <v>1</v>
      </c>
      <c r="Z48" s="32">
        <v>1</v>
      </c>
      <c r="AA48" s="32"/>
      <c r="AB48" s="38">
        <f>Z48-AA48</f>
        <v>1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>
        <v>2</v>
      </c>
      <c r="I49" s="38">
        <f>G49+H49</f>
        <v>2</v>
      </c>
      <c r="J49" s="32">
        <v>2</v>
      </c>
      <c r="K49" s="8"/>
      <c r="L49" s="18">
        <f>J49-K49</f>
        <v>2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>
        <v>2</v>
      </c>
      <c r="I51" s="38">
        <f>G51+H51</f>
        <v>2</v>
      </c>
      <c r="J51" s="32">
        <v>1</v>
      </c>
      <c r="K51" s="32"/>
      <c r="L51" s="18">
        <f>J51-K51</f>
        <v>1</v>
      </c>
      <c r="M51" s="31"/>
      <c r="N51" s="18">
        <f>I51-J51-M51</f>
        <v>1</v>
      </c>
      <c r="O51" s="39" t="s">
        <v>45</v>
      </c>
      <c r="P51" s="31"/>
      <c r="Q51" s="32"/>
      <c r="R51" s="32"/>
      <c r="S51" s="32"/>
      <c r="T51" s="32"/>
      <c r="U51" s="32"/>
      <c r="V51" s="32">
        <v>1</v>
      </c>
      <c r="W51" s="18">
        <f>SUM(S51:V51)</f>
        <v>1</v>
      </c>
      <c r="X51" s="32"/>
      <c r="Y51" s="38">
        <f>W51+X51</f>
        <v>1</v>
      </c>
      <c r="Z51" s="32">
        <v>1</v>
      </c>
      <c r="AA51" s="32"/>
      <c r="AB51" s="38">
        <f>Z51-AA51</f>
        <v>1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8</v>
      </c>
      <c r="I53" s="59">
        <f t="shared" si="33"/>
        <v>8</v>
      </c>
      <c r="J53" s="59">
        <f t="shared" si="33"/>
        <v>6</v>
      </c>
      <c r="K53" s="59">
        <f t="shared" si="33"/>
        <v>0</v>
      </c>
      <c r="L53" s="59">
        <f t="shared" si="33"/>
        <v>6</v>
      </c>
      <c r="M53" s="59">
        <f t="shared" si="33"/>
        <v>0</v>
      </c>
      <c r="N53" s="59">
        <f t="shared" si="33"/>
        <v>2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2</v>
      </c>
      <c r="W53" s="59">
        <f t="shared" si="34"/>
        <v>2</v>
      </c>
      <c r="X53" s="59">
        <f t="shared" si="34"/>
        <v>0</v>
      </c>
      <c r="Y53" s="59">
        <f t="shared" si="34"/>
        <v>2</v>
      </c>
      <c r="Z53" s="59">
        <f t="shared" si="34"/>
        <v>2</v>
      </c>
      <c r="AA53" s="59">
        <f t="shared" si="34"/>
        <v>0</v>
      </c>
      <c r="AB53" s="59">
        <f t="shared" si="34"/>
        <v>2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16</v>
      </c>
      <c r="I54" s="58">
        <f t="shared" si="35"/>
        <v>16</v>
      </c>
      <c r="J54" s="59">
        <f t="shared" si="35"/>
        <v>13</v>
      </c>
      <c r="K54" s="59">
        <f t="shared" si="35"/>
        <v>0</v>
      </c>
      <c r="L54" s="59">
        <f t="shared" si="35"/>
        <v>13</v>
      </c>
      <c r="M54" s="59">
        <f t="shared" si="35"/>
        <v>0</v>
      </c>
      <c r="N54" s="58">
        <f t="shared" si="35"/>
        <v>3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3</v>
      </c>
      <c r="W54" s="58">
        <f t="shared" si="36"/>
        <v>3</v>
      </c>
      <c r="X54" s="58">
        <f t="shared" si="36"/>
        <v>2</v>
      </c>
      <c r="Y54" s="58">
        <f t="shared" si="36"/>
        <v>5</v>
      </c>
      <c r="Z54" s="58">
        <f t="shared" si="36"/>
        <v>3</v>
      </c>
      <c r="AA54" s="59">
        <f t="shared" si="36"/>
        <v>0</v>
      </c>
      <c r="AB54" s="59">
        <f t="shared" si="36"/>
        <v>3</v>
      </c>
      <c r="AC54" s="59">
        <f t="shared" si="36"/>
        <v>0</v>
      </c>
      <c r="AD54" s="59">
        <f t="shared" si="36"/>
        <v>0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2</v>
      </c>
      <c r="AJ54" s="64">
        <f t="shared" si="36"/>
        <v>2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1</v>
      </c>
      <c r="G55" s="66">
        <f t="shared" si="37"/>
        <v>1</v>
      </c>
      <c r="H55" s="66">
        <f t="shared" si="37"/>
        <v>20</v>
      </c>
      <c r="I55" s="66">
        <f t="shared" si="37"/>
        <v>21</v>
      </c>
      <c r="J55" s="66">
        <f t="shared" si="37"/>
        <v>14</v>
      </c>
      <c r="K55" s="66">
        <f t="shared" si="37"/>
        <v>0</v>
      </c>
      <c r="L55" s="66">
        <f t="shared" si="37"/>
        <v>14</v>
      </c>
      <c r="M55" s="66">
        <f t="shared" si="37"/>
        <v>1</v>
      </c>
      <c r="N55" s="66">
        <f t="shared" si="37"/>
        <v>6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6</v>
      </c>
      <c r="W55" s="65">
        <f t="shared" si="38"/>
        <v>6</v>
      </c>
      <c r="X55" s="66">
        <f t="shared" si="38"/>
        <v>11</v>
      </c>
      <c r="Y55" s="66">
        <f t="shared" si="38"/>
        <v>17</v>
      </c>
      <c r="Z55" s="66">
        <f t="shared" si="38"/>
        <v>8</v>
      </c>
      <c r="AA55" s="66">
        <f t="shared" si="38"/>
        <v>1</v>
      </c>
      <c r="AB55" s="66">
        <f t="shared" si="38"/>
        <v>7</v>
      </c>
      <c r="AC55" s="66">
        <f t="shared" si="38"/>
        <v>0</v>
      </c>
      <c r="AD55" s="66">
        <f t="shared" si="38"/>
        <v>1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5</v>
      </c>
      <c r="AJ55" s="68">
        <f t="shared" si="38"/>
        <v>5</v>
      </c>
      <c r="AK55" s="22"/>
      <c r="AL55" s="23"/>
    </row>
  </sheetData>
  <mergeCells count="56">
    <mergeCell ref="A47:N47"/>
    <mergeCell ref="P47:AJ47"/>
    <mergeCell ref="AK49:AK51"/>
    <mergeCell ref="AA37:AA38"/>
    <mergeCell ref="AB37:AB38"/>
    <mergeCell ref="AC37:AC38"/>
    <mergeCell ref="AD37:AD38"/>
    <mergeCell ref="AE37:AJ37"/>
    <mergeCell ref="A39:N39"/>
    <mergeCell ref="P39:AJ39"/>
    <mergeCell ref="N37:N38"/>
    <mergeCell ref="P37:P38"/>
    <mergeCell ref="T37:W37"/>
    <mergeCell ref="X37:X38"/>
    <mergeCell ref="Y37:Y38"/>
    <mergeCell ref="A25:N25"/>
    <mergeCell ref="P25:AJ25"/>
    <mergeCell ref="A35:AK35"/>
    <mergeCell ref="A36:N36"/>
    <mergeCell ref="O36:O38"/>
    <mergeCell ref="P36:AJ36"/>
    <mergeCell ref="A37:A38"/>
    <mergeCell ref="D37:G37"/>
    <mergeCell ref="Z37:Z38"/>
    <mergeCell ref="H37:H38"/>
    <mergeCell ref="I37:I38"/>
    <mergeCell ref="J37:J38"/>
    <mergeCell ref="K37:K38"/>
    <mergeCell ref="L37:L38"/>
    <mergeCell ref="M37:M38"/>
    <mergeCell ref="AA2:AA3"/>
    <mergeCell ref="AB2:AB3"/>
    <mergeCell ref="AC2:AC3"/>
    <mergeCell ref="AD2:AD3"/>
    <mergeCell ref="L2:L3"/>
    <mergeCell ref="M2:M3"/>
    <mergeCell ref="N2:N3"/>
    <mergeCell ref="P2:P3"/>
    <mergeCell ref="S2:W2"/>
    <mergeCell ref="X2:X3"/>
    <mergeCell ref="AK9:AK15"/>
    <mergeCell ref="A1:N1"/>
    <mergeCell ref="O1:O3"/>
    <mergeCell ref="P1:AJ1"/>
    <mergeCell ref="AK1:AK3"/>
    <mergeCell ref="A2:A3"/>
    <mergeCell ref="C2:G2"/>
    <mergeCell ref="H2:H3"/>
    <mergeCell ref="I2:I3"/>
    <mergeCell ref="J2:J3"/>
    <mergeCell ref="K2:K3"/>
    <mergeCell ref="AF2:AJ2"/>
    <mergeCell ref="A4:N4"/>
    <mergeCell ref="P4:AJ4"/>
    <mergeCell ref="Y2:Y3"/>
    <mergeCell ref="Z2:Z3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K9" sqref="AK9:AK10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42224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11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11"/>
      <c r="R2" s="111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12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42218</v>
      </c>
      <c r="C3" s="33">
        <f>+$A$1-4</f>
        <v>42219</v>
      </c>
      <c r="D3" s="33">
        <f>+$A$1-3</f>
        <v>42220</v>
      </c>
      <c r="E3" s="33">
        <f>+$A$1-2</f>
        <v>42221</v>
      </c>
      <c r="F3" s="33">
        <f>+$A$1-1</f>
        <v>42222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42219</v>
      </c>
      <c r="R3" s="33">
        <f>+$P$1-4</f>
        <v>42220</v>
      </c>
      <c r="S3" s="33">
        <f>+$P$1-4</f>
        <v>42220</v>
      </c>
      <c r="T3" s="33">
        <f>+$P$1-3</f>
        <v>42221</v>
      </c>
      <c r="U3" s="33">
        <f>+$P$1-2</f>
        <v>42222</v>
      </c>
      <c r="V3" s="33">
        <f>+$P$1-1</f>
        <v>42223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42220</v>
      </c>
      <c r="AF3" s="33">
        <f>T3</f>
        <v>42221</v>
      </c>
      <c r="AG3" s="33">
        <f>U3</f>
        <v>42222</v>
      </c>
      <c r="AH3" s="33">
        <f>AG3+1</f>
        <v>42223</v>
      </c>
      <c r="AI3" s="33">
        <f>AH3+1</f>
        <v>42224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21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183" t="s">
        <v>61</v>
      </c>
    </row>
    <row r="8" spans="1:38" ht="19.5" customHeight="1" x14ac:dyDescent="0.2">
      <c r="A8" s="37"/>
      <c r="B8" s="32"/>
      <c r="C8" s="32"/>
      <c r="D8" s="32"/>
      <c r="E8" s="32"/>
      <c r="F8" s="32">
        <v>2</v>
      </c>
      <c r="G8" s="18">
        <f t="shared" si="0"/>
        <v>2</v>
      </c>
      <c r="H8" s="32">
        <v>1</v>
      </c>
      <c r="I8" s="38">
        <f t="shared" si="1"/>
        <v>3</v>
      </c>
      <c r="J8" s="3">
        <v>3</v>
      </c>
      <c r="K8" s="83">
        <v>1</v>
      </c>
      <c r="L8" s="38">
        <f t="shared" si="2"/>
        <v>2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1</v>
      </c>
      <c r="Y8" s="38">
        <f t="shared" si="5"/>
        <v>1</v>
      </c>
      <c r="Z8" s="3"/>
      <c r="AA8" s="5"/>
      <c r="AB8" s="38">
        <f t="shared" si="6"/>
        <v>0</v>
      </c>
      <c r="AC8" s="3"/>
      <c r="AD8" s="3"/>
      <c r="AE8" s="3"/>
      <c r="AF8" s="3"/>
      <c r="AG8" s="3"/>
      <c r="AH8" s="3"/>
      <c r="AI8" s="3">
        <v>1</v>
      </c>
      <c r="AJ8" s="40">
        <f t="shared" si="7"/>
        <v>1</v>
      </c>
      <c r="AK8" s="183"/>
    </row>
    <row r="9" spans="1:38" ht="21.75" customHeight="1" x14ac:dyDescent="0.2">
      <c r="A9" s="37"/>
      <c r="B9" s="32"/>
      <c r="C9" s="32"/>
      <c r="D9" s="32"/>
      <c r="E9" s="32"/>
      <c r="F9" s="32">
        <v>2</v>
      </c>
      <c r="G9" s="18">
        <f t="shared" si="0"/>
        <v>2</v>
      </c>
      <c r="H9" s="32">
        <v>1</v>
      </c>
      <c r="I9" s="38">
        <f t="shared" si="1"/>
        <v>3</v>
      </c>
      <c r="J9" s="3">
        <v>3</v>
      </c>
      <c r="K9" s="83">
        <v>2</v>
      </c>
      <c r="L9" s="38">
        <f t="shared" si="2"/>
        <v>1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2</v>
      </c>
      <c r="Y9" s="38">
        <f t="shared" si="5"/>
        <v>2</v>
      </c>
      <c r="Z9" s="3"/>
      <c r="AA9" s="5"/>
      <c r="AB9" s="38">
        <f t="shared" si="6"/>
        <v>0</v>
      </c>
      <c r="AC9" s="3"/>
      <c r="AD9" s="3"/>
      <c r="AE9" s="3"/>
      <c r="AF9" s="3"/>
      <c r="AG9" s="3"/>
      <c r="AH9" s="3"/>
      <c r="AI9" s="3">
        <v>2</v>
      </c>
      <c r="AJ9" s="40">
        <f t="shared" si="7"/>
        <v>2</v>
      </c>
      <c r="AK9" s="183" t="s">
        <v>63</v>
      </c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>
        <v>1</v>
      </c>
      <c r="I10" s="38">
        <f t="shared" si="1"/>
        <v>1</v>
      </c>
      <c r="J10" s="3"/>
      <c r="K10" s="5"/>
      <c r="L10" s="38">
        <f t="shared" si="2"/>
        <v>0</v>
      </c>
      <c r="M10" s="3"/>
      <c r="N10" s="18">
        <f t="shared" si="3"/>
        <v>1</v>
      </c>
      <c r="O10" s="41" t="s">
        <v>19</v>
      </c>
      <c r="P10" s="31"/>
      <c r="Q10" s="32"/>
      <c r="R10" s="32"/>
      <c r="S10" s="32"/>
      <c r="T10" s="32"/>
      <c r="U10" s="32"/>
      <c r="V10" s="32">
        <v>1</v>
      </c>
      <c r="W10" s="18">
        <f t="shared" si="4"/>
        <v>1</v>
      </c>
      <c r="X10" s="32"/>
      <c r="Y10" s="38">
        <f t="shared" si="5"/>
        <v>1</v>
      </c>
      <c r="Z10" s="3">
        <v>1</v>
      </c>
      <c r="AA10" s="5"/>
      <c r="AB10" s="38">
        <f t="shared" si="6"/>
        <v>1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3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5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15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5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54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5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5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55"/>
      <c r="AL14" s="29"/>
    </row>
    <row r="15" spans="1:38" ht="18" customHeight="1" x14ac:dyDescent="0.2">
      <c r="A15" s="37"/>
      <c r="B15" s="32"/>
      <c r="C15" s="32"/>
      <c r="D15" s="32"/>
      <c r="E15" s="32"/>
      <c r="F15" s="31">
        <v>1</v>
      </c>
      <c r="G15" s="18">
        <f t="shared" si="0"/>
        <v>1</v>
      </c>
      <c r="H15" s="32"/>
      <c r="I15" s="38">
        <f t="shared" si="1"/>
        <v>1</v>
      </c>
      <c r="J15" s="3">
        <v>1</v>
      </c>
      <c r="K15" s="5"/>
      <c r="L15" s="38">
        <f t="shared" si="2"/>
        <v>1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183"/>
      <c r="AL15" s="29"/>
    </row>
    <row r="16" spans="1:38" ht="21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7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183"/>
      <c r="AL16" s="29"/>
    </row>
    <row r="17" spans="1:38" ht="18" hidden="1" customHeight="1" x14ac:dyDescent="0.25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7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14"/>
      <c r="AL17" s="29"/>
    </row>
    <row r="18" spans="1:38" ht="19.5" hidden="1" customHeight="1" x14ac:dyDescent="0.25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5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14"/>
      <c r="AL18" s="29"/>
    </row>
    <row r="19" spans="1:38" ht="19.5" customHeight="1" x14ac:dyDescent="0.2">
      <c r="A19" s="37"/>
      <c r="B19" s="32"/>
      <c r="C19" s="32"/>
      <c r="D19" s="32"/>
      <c r="E19" s="32"/>
      <c r="F19" s="32">
        <v>2</v>
      </c>
      <c r="G19" s="18">
        <f t="shared" si="0"/>
        <v>2</v>
      </c>
      <c r="H19" s="32">
        <v>1</v>
      </c>
      <c r="I19" s="18">
        <f t="shared" si="1"/>
        <v>3</v>
      </c>
      <c r="J19" s="3">
        <v>3</v>
      </c>
      <c r="K19" s="8"/>
      <c r="L19" s="38">
        <f t="shared" si="2"/>
        <v>3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1</v>
      </c>
      <c r="Y19" s="18">
        <f t="shared" si="5"/>
        <v>1</v>
      </c>
      <c r="Z19" s="3"/>
      <c r="AA19" s="8"/>
      <c r="AB19" s="38">
        <f t="shared" si="6"/>
        <v>0</v>
      </c>
      <c r="AC19" s="3"/>
      <c r="AD19" s="3"/>
      <c r="AE19" s="3"/>
      <c r="AF19" s="3"/>
      <c r="AG19" s="3"/>
      <c r="AH19" s="3"/>
      <c r="AI19" s="3">
        <v>1</v>
      </c>
      <c r="AJ19" s="40">
        <f t="shared" si="7"/>
        <v>1</v>
      </c>
      <c r="AK19" s="116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9"/>
      <c r="K20" s="5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17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3"/>
      <c r="K21" s="5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17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3"/>
      <c r="K22" s="5"/>
      <c r="L22" s="38">
        <f t="shared" si="2"/>
        <v>0</v>
      </c>
      <c r="M22" s="3"/>
      <c r="N22" s="18">
        <f t="shared" si="3"/>
        <v>0</v>
      </c>
      <c r="O22" s="39" t="s">
        <v>31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17"/>
    </row>
    <row r="23" spans="1:38" ht="18" customHeight="1" x14ac:dyDescent="0.2">
      <c r="A23" s="37"/>
      <c r="B23" s="32"/>
      <c r="C23" s="32"/>
      <c r="D23" s="32"/>
      <c r="E23" s="32"/>
      <c r="F23" s="32">
        <v>1</v>
      </c>
      <c r="G23" s="18">
        <f t="shared" si="0"/>
        <v>1</v>
      </c>
      <c r="H23" s="32"/>
      <c r="I23" s="38">
        <f t="shared" si="1"/>
        <v>1</v>
      </c>
      <c r="J23" s="3">
        <v>1</v>
      </c>
      <c r="K23" s="83">
        <v>1</v>
      </c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183" t="s">
        <v>62</v>
      </c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8</v>
      </c>
      <c r="G24" s="39">
        <f t="shared" si="8"/>
        <v>8</v>
      </c>
      <c r="H24" s="39">
        <f t="shared" si="8"/>
        <v>4</v>
      </c>
      <c r="I24" s="39">
        <f t="shared" si="8"/>
        <v>12</v>
      </c>
      <c r="J24" s="39">
        <f t="shared" si="8"/>
        <v>11</v>
      </c>
      <c r="K24" s="39">
        <f t="shared" si="8"/>
        <v>4</v>
      </c>
      <c r="L24" s="39">
        <f t="shared" si="8"/>
        <v>7</v>
      </c>
      <c r="M24" s="39">
        <f t="shared" si="8"/>
        <v>0</v>
      </c>
      <c r="N24" s="39">
        <f t="shared" si="8"/>
        <v>1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1</v>
      </c>
      <c r="W24" s="44">
        <f t="shared" si="9"/>
        <v>1</v>
      </c>
      <c r="X24" s="44">
        <f t="shared" si="9"/>
        <v>4</v>
      </c>
      <c r="Y24" s="44">
        <f t="shared" si="9"/>
        <v>5</v>
      </c>
      <c r="Z24" s="44">
        <f t="shared" si="9"/>
        <v>1</v>
      </c>
      <c r="AA24" s="44">
        <f t="shared" si="9"/>
        <v>0</v>
      </c>
      <c r="AB24" s="44">
        <f t="shared" si="9"/>
        <v>1</v>
      </c>
      <c r="AC24" s="44">
        <f t="shared" si="9"/>
        <v>0</v>
      </c>
      <c r="AD24" s="44">
        <f t="shared" si="9"/>
        <v>0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4</v>
      </c>
      <c r="AJ24" s="45">
        <f t="shared" si="9"/>
        <v>4</v>
      </c>
      <c r="AK24" s="183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13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46"/>
    </row>
    <row r="26" spans="1:38" ht="18" hidden="1" customHeight="1" x14ac:dyDescent="0.25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114"/>
    </row>
    <row r="27" spans="1:38" ht="18" hidden="1" customHeight="1" x14ac:dyDescent="0.25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114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/>
      <c r="Y28" s="38">
        <f t="shared" si="15"/>
        <v>0</v>
      </c>
      <c r="Z28" s="32"/>
      <c r="AA28" s="8"/>
      <c r="AB28" s="38">
        <f t="shared" si="16"/>
        <v>0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182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/>
      <c r="I30" s="38">
        <f t="shared" si="11"/>
        <v>0</v>
      </c>
      <c r="J30" s="32"/>
      <c r="K30" s="8"/>
      <c r="L30" s="18">
        <f t="shared" si="12"/>
        <v>0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/>
      <c r="Y30" s="38">
        <f t="shared" si="15"/>
        <v>0</v>
      </c>
      <c r="Z30" s="32"/>
      <c r="AA30" s="8"/>
      <c r="AB30" s="38">
        <f t="shared" si="16"/>
        <v>0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182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182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182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1</v>
      </c>
      <c r="I33" s="44">
        <f t="shared" si="18"/>
        <v>1</v>
      </c>
      <c r="J33" s="44">
        <f t="shared" si="18"/>
        <v>1</v>
      </c>
      <c r="K33" s="44">
        <f t="shared" si="18"/>
        <v>0</v>
      </c>
      <c r="L33" s="44">
        <f t="shared" si="18"/>
        <v>1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0</v>
      </c>
      <c r="Y33" s="44">
        <f t="shared" si="19"/>
        <v>0</v>
      </c>
      <c r="Z33" s="44">
        <f t="shared" si="19"/>
        <v>0</v>
      </c>
      <c r="AA33" s="44">
        <f t="shared" si="19"/>
        <v>0</v>
      </c>
      <c r="AB33" s="44">
        <f t="shared" si="19"/>
        <v>0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10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8</v>
      </c>
      <c r="G34" s="39">
        <f t="shared" si="20"/>
        <v>8</v>
      </c>
      <c r="H34" s="39">
        <f t="shared" si="20"/>
        <v>5</v>
      </c>
      <c r="I34" s="39">
        <f t="shared" si="20"/>
        <v>13</v>
      </c>
      <c r="J34" s="39">
        <f t="shared" si="20"/>
        <v>12</v>
      </c>
      <c r="K34" s="39">
        <f t="shared" si="20"/>
        <v>4</v>
      </c>
      <c r="L34" s="39">
        <f t="shared" si="20"/>
        <v>8</v>
      </c>
      <c r="M34" s="39">
        <f t="shared" si="20"/>
        <v>0</v>
      </c>
      <c r="N34" s="39">
        <f t="shared" si="20"/>
        <v>1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1</v>
      </c>
      <c r="W34" s="44">
        <f t="shared" si="21"/>
        <v>1</v>
      </c>
      <c r="X34" s="44">
        <f t="shared" si="21"/>
        <v>4</v>
      </c>
      <c r="Y34" s="44">
        <f t="shared" si="21"/>
        <v>5</v>
      </c>
      <c r="Z34" s="44">
        <f t="shared" si="21"/>
        <v>1</v>
      </c>
      <c r="AA34" s="44">
        <f t="shared" si="21"/>
        <v>0</v>
      </c>
      <c r="AB34" s="44">
        <f t="shared" si="21"/>
        <v>1</v>
      </c>
      <c r="AC34" s="44">
        <f t="shared" si="21"/>
        <v>0</v>
      </c>
      <c r="AD34" s="44">
        <f t="shared" si="21"/>
        <v>0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4</v>
      </c>
      <c r="AJ34" s="45">
        <f t="shared" si="21"/>
        <v>4</v>
      </c>
      <c r="AK34" s="14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42223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42224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11"/>
      <c r="C37" s="111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11"/>
      <c r="R37" s="111"/>
      <c r="S37" s="111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42218</v>
      </c>
      <c r="C38" s="33">
        <f>+$A$1-4</f>
        <v>42219</v>
      </c>
      <c r="D38" s="33">
        <f>+$A$1-3</f>
        <v>42220</v>
      </c>
      <c r="E38" s="33">
        <f>+$A$1-2</f>
        <v>42221</v>
      </c>
      <c r="F38" s="33">
        <f>+$A$1-1</f>
        <v>42222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42219</v>
      </c>
      <c r="R38" s="33">
        <f>+$P$1-4</f>
        <v>42220</v>
      </c>
      <c r="S38" s="33">
        <f>+$P$1-4</f>
        <v>42220</v>
      </c>
      <c r="T38" s="33">
        <f>+$P$1-3</f>
        <v>42221</v>
      </c>
      <c r="U38" s="33">
        <f>+$P$1-2</f>
        <v>42222</v>
      </c>
      <c r="V38" s="33">
        <f>+$P$1-1</f>
        <v>42223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42220</v>
      </c>
      <c r="AF38" s="33">
        <f>T38</f>
        <v>42221</v>
      </c>
      <c r="AG38" s="33">
        <f>U38</f>
        <v>42222</v>
      </c>
      <c r="AH38" s="33">
        <f>AG38+1</f>
        <v>42223</v>
      </c>
      <c r="AI38" s="33">
        <f>AH38+1</f>
        <v>42224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>
        <v>4</v>
      </c>
      <c r="Y40" s="38">
        <f t="shared" ref="Y40:Y45" si="27">W40+X40</f>
        <v>4</v>
      </c>
      <c r="Z40" s="32">
        <v>2</v>
      </c>
      <c r="AA40" s="32"/>
      <c r="AB40" s="38">
        <f t="shared" ref="AB40:AB45" si="28">Z40-AA40</f>
        <v>2</v>
      </c>
      <c r="AC40" s="52"/>
      <c r="AD40" s="32">
        <v>2</v>
      </c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>
        <v>2</v>
      </c>
      <c r="AA43" s="32"/>
      <c r="AB43" s="38">
        <f t="shared" si="28"/>
        <v>2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>
        <v>2</v>
      </c>
      <c r="Y44" s="38">
        <f t="shared" si="27"/>
        <v>2</v>
      </c>
      <c r="Z44" s="32"/>
      <c r="AA44" s="32"/>
      <c r="AB44" s="38">
        <f t="shared" si="28"/>
        <v>0</v>
      </c>
      <c r="AC44" s="52"/>
      <c r="AD44" s="32">
        <v>1</v>
      </c>
      <c r="AE44" s="32"/>
      <c r="AF44" s="32"/>
      <c r="AG44" s="32"/>
      <c r="AH44" s="32"/>
      <c r="AI44" s="32">
        <v>1</v>
      </c>
      <c r="AJ44" s="40">
        <f t="shared" si="29"/>
        <v>1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2</v>
      </c>
      <c r="I46" s="39">
        <f t="shared" ref="I46:M46" si="31">SUM(I40:I45)</f>
        <v>2</v>
      </c>
      <c r="J46" s="39">
        <f t="shared" si="31"/>
        <v>2</v>
      </c>
      <c r="K46" s="39">
        <f t="shared" si="31"/>
        <v>0</v>
      </c>
      <c r="L46" s="39">
        <f t="shared" si="31"/>
        <v>2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8</v>
      </c>
      <c r="Y46" s="39">
        <f t="shared" si="32"/>
        <v>8</v>
      </c>
      <c r="Z46" s="39">
        <f t="shared" si="32"/>
        <v>4</v>
      </c>
      <c r="AA46" s="39">
        <f t="shared" si="32"/>
        <v>0</v>
      </c>
      <c r="AB46" s="39">
        <f t="shared" si="32"/>
        <v>4</v>
      </c>
      <c r="AC46" s="39">
        <f t="shared" si="32"/>
        <v>0</v>
      </c>
      <c r="AD46" s="39">
        <f t="shared" si="32"/>
        <v>3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1</v>
      </c>
      <c r="AJ46" s="84">
        <f t="shared" si="32"/>
        <v>1</v>
      </c>
      <c r="AK46" s="114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>
        <v>4</v>
      </c>
      <c r="Y48" s="38">
        <f>W48+X48</f>
        <v>4</v>
      </c>
      <c r="Z48" s="32">
        <v>2</v>
      </c>
      <c r="AA48" s="32"/>
      <c r="AB48" s="38">
        <f>Z48-AA48</f>
        <v>2</v>
      </c>
      <c r="AC48" s="52"/>
      <c r="AD48" s="32">
        <v>1</v>
      </c>
      <c r="AE48" s="32"/>
      <c r="AF48" s="32"/>
      <c r="AG48" s="32"/>
      <c r="AH48" s="32"/>
      <c r="AI48" s="32">
        <v>1</v>
      </c>
      <c r="AJ48" s="40">
        <f>SUM(AE48:AI48)</f>
        <v>1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>
        <v>2</v>
      </c>
      <c r="Y49" s="38">
        <f>W49+X49</f>
        <v>2</v>
      </c>
      <c r="Z49" s="32">
        <v>1</v>
      </c>
      <c r="AA49" s="8"/>
      <c r="AB49" s="38">
        <f>Z49-AA49</f>
        <v>1</v>
      </c>
      <c r="AC49" s="52"/>
      <c r="AD49" s="32">
        <v>1</v>
      </c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>
        <v>2</v>
      </c>
      <c r="Y51" s="38">
        <f>W51+X51</f>
        <v>2</v>
      </c>
      <c r="Z51" s="32">
        <v>1</v>
      </c>
      <c r="AA51" s="32"/>
      <c r="AB51" s="38">
        <f>Z51-AA51</f>
        <v>1</v>
      </c>
      <c r="AC51" s="52"/>
      <c r="AD51" s="32"/>
      <c r="AE51" s="32"/>
      <c r="AF51" s="32"/>
      <c r="AG51" s="32"/>
      <c r="AH51" s="32"/>
      <c r="AI51" s="32">
        <v>1</v>
      </c>
      <c r="AJ51" s="40">
        <f>SUM(AE51:AI51)</f>
        <v>1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8</v>
      </c>
      <c r="Y53" s="59">
        <f t="shared" si="34"/>
        <v>8</v>
      </c>
      <c r="Z53" s="59">
        <f t="shared" si="34"/>
        <v>4</v>
      </c>
      <c r="AA53" s="59">
        <f t="shared" si="34"/>
        <v>0</v>
      </c>
      <c r="AB53" s="59">
        <f t="shared" si="34"/>
        <v>4</v>
      </c>
      <c r="AC53" s="59">
        <f t="shared" si="34"/>
        <v>0</v>
      </c>
      <c r="AD53" s="59">
        <f t="shared" si="34"/>
        <v>2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2</v>
      </c>
      <c r="AJ53" s="61">
        <f t="shared" si="34"/>
        <v>2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2</v>
      </c>
      <c r="I54" s="58">
        <f t="shared" si="35"/>
        <v>2</v>
      </c>
      <c r="J54" s="59">
        <f t="shared" si="35"/>
        <v>2</v>
      </c>
      <c r="K54" s="59">
        <f t="shared" si="35"/>
        <v>0</v>
      </c>
      <c r="L54" s="59">
        <f t="shared" si="35"/>
        <v>2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16</v>
      </c>
      <c r="Y54" s="58">
        <f t="shared" si="36"/>
        <v>16</v>
      </c>
      <c r="Z54" s="58">
        <f t="shared" si="36"/>
        <v>8</v>
      </c>
      <c r="AA54" s="59">
        <f t="shared" si="36"/>
        <v>0</v>
      </c>
      <c r="AB54" s="59">
        <f t="shared" si="36"/>
        <v>8</v>
      </c>
      <c r="AC54" s="59">
        <f t="shared" si="36"/>
        <v>0</v>
      </c>
      <c r="AD54" s="59">
        <f t="shared" si="36"/>
        <v>5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3</v>
      </c>
      <c r="AJ54" s="64">
        <f t="shared" si="36"/>
        <v>3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8</v>
      </c>
      <c r="G55" s="66">
        <f t="shared" si="37"/>
        <v>8</v>
      </c>
      <c r="H55" s="66">
        <f t="shared" si="37"/>
        <v>7</v>
      </c>
      <c r="I55" s="66">
        <f t="shared" si="37"/>
        <v>15</v>
      </c>
      <c r="J55" s="66">
        <f t="shared" si="37"/>
        <v>14</v>
      </c>
      <c r="K55" s="66">
        <f t="shared" si="37"/>
        <v>4</v>
      </c>
      <c r="L55" s="66">
        <f t="shared" si="37"/>
        <v>10</v>
      </c>
      <c r="M55" s="66">
        <f t="shared" si="37"/>
        <v>0</v>
      </c>
      <c r="N55" s="66">
        <f t="shared" si="37"/>
        <v>1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1</v>
      </c>
      <c r="W55" s="65">
        <f t="shared" si="38"/>
        <v>1</v>
      </c>
      <c r="X55" s="66">
        <f t="shared" si="38"/>
        <v>20</v>
      </c>
      <c r="Y55" s="66">
        <f t="shared" si="38"/>
        <v>21</v>
      </c>
      <c r="Z55" s="66">
        <f t="shared" si="38"/>
        <v>9</v>
      </c>
      <c r="AA55" s="66">
        <f t="shared" si="38"/>
        <v>0</v>
      </c>
      <c r="AB55" s="66">
        <f t="shared" si="38"/>
        <v>9</v>
      </c>
      <c r="AC55" s="66">
        <f t="shared" si="38"/>
        <v>0</v>
      </c>
      <c r="AD55" s="66">
        <f t="shared" si="38"/>
        <v>5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7</v>
      </c>
      <c r="AJ55" s="68">
        <f t="shared" si="38"/>
        <v>7</v>
      </c>
      <c r="AK55" s="22"/>
      <c r="AL55" s="23"/>
    </row>
  </sheetData>
  <mergeCells count="60">
    <mergeCell ref="AK7:AK8"/>
    <mergeCell ref="AK23:AK24"/>
    <mergeCell ref="AK9:AK10"/>
    <mergeCell ref="AK49:AK51"/>
    <mergeCell ref="AD37:AD38"/>
    <mergeCell ref="AE37:AJ37"/>
    <mergeCell ref="AK15:AK16"/>
    <mergeCell ref="A39:N39"/>
    <mergeCell ref="P39:AJ39"/>
    <mergeCell ref="A47:N47"/>
    <mergeCell ref="P47:AJ47"/>
    <mergeCell ref="X37:X38"/>
    <mergeCell ref="Y37:Y38"/>
    <mergeCell ref="Z37:Z38"/>
    <mergeCell ref="AA37:AA38"/>
    <mergeCell ref="AB37:AB38"/>
    <mergeCell ref="AC37:AC38"/>
    <mergeCell ref="K37:K38"/>
    <mergeCell ref="L37:L38"/>
    <mergeCell ref="M37:M38"/>
    <mergeCell ref="P4:AJ4"/>
    <mergeCell ref="N37:N38"/>
    <mergeCell ref="P37:P38"/>
    <mergeCell ref="T37:W37"/>
    <mergeCell ref="AK29:AK32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A25:N25"/>
    <mergeCell ref="P25:AJ25"/>
    <mergeCell ref="A4:N4"/>
    <mergeCell ref="A1:N1"/>
    <mergeCell ref="O1:O3"/>
    <mergeCell ref="P1:AJ1"/>
    <mergeCell ref="AD2:AD3"/>
    <mergeCell ref="L2:L3"/>
    <mergeCell ref="M2:M3"/>
    <mergeCell ref="N2:N3"/>
    <mergeCell ref="P2:P3"/>
    <mergeCell ref="S2:W2"/>
    <mergeCell ref="X2:X3"/>
    <mergeCell ref="Y2:Y3"/>
    <mergeCell ref="Z2:Z3"/>
    <mergeCell ref="AA2:AA3"/>
    <mergeCell ref="AB2:AB3"/>
    <mergeCell ref="AC2:AC3"/>
    <mergeCell ref="AK1:AK3"/>
    <mergeCell ref="A2:A3"/>
    <mergeCell ref="C2:G2"/>
    <mergeCell ref="H2:H3"/>
    <mergeCell ref="I2:I3"/>
    <mergeCell ref="J2:J3"/>
    <mergeCell ref="K2:K3"/>
    <mergeCell ref="AF2:AJ2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I19" sqref="AI19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42223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07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07"/>
      <c r="R2" s="107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08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42217</v>
      </c>
      <c r="C3" s="33">
        <f>+$A$1-4</f>
        <v>42218</v>
      </c>
      <c r="D3" s="33">
        <f>+$A$1-3</f>
        <v>42219</v>
      </c>
      <c r="E3" s="33">
        <f>+$A$1-2</f>
        <v>42220</v>
      </c>
      <c r="F3" s="33">
        <f>+$A$1-1</f>
        <v>42221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42218</v>
      </c>
      <c r="R3" s="33">
        <f>+$P$1-4</f>
        <v>42219</v>
      </c>
      <c r="S3" s="33">
        <f>+$P$1-4</f>
        <v>42219</v>
      </c>
      <c r="T3" s="33">
        <f>+$P$1-3</f>
        <v>42220</v>
      </c>
      <c r="U3" s="33">
        <f>+$P$1-2</f>
        <v>42221</v>
      </c>
      <c r="V3" s="33">
        <f>+$P$1-1</f>
        <v>42222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42219</v>
      </c>
      <c r="AF3" s="33">
        <f>T3</f>
        <v>42220</v>
      </c>
      <c r="AG3" s="33">
        <f>U3</f>
        <v>42221</v>
      </c>
      <c r="AH3" s="33">
        <f>AG3+1</f>
        <v>42222</v>
      </c>
      <c r="AI3" s="33">
        <f>AH3+1</f>
        <v>42223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18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184" t="s">
        <v>59</v>
      </c>
    </row>
    <row r="8" spans="1:38" ht="18" customHeight="1" x14ac:dyDescent="0.2">
      <c r="A8" s="37"/>
      <c r="B8" s="32"/>
      <c r="C8" s="32"/>
      <c r="D8" s="32"/>
      <c r="E8" s="32"/>
      <c r="F8" s="32">
        <v>1</v>
      </c>
      <c r="G8" s="18">
        <f t="shared" si="0"/>
        <v>1</v>
      </c>
      <c r="H8" s="32">
        <v>2</v>
      </c>
      <c r="I8" s="38">
        <f t="shared" si="1"/>
        <v>3</v>
      </c>
      <c r="J8" s="3">
        <v>1</v>
      </c>
      <c r="K8" s="102"/>
      <c r="L8" s="38">
        <f t="shared" si="2"/>
        <v>1</v>
      </c>
      <c r="M8" s="3"/>
      <c r="N8" s="18">
        <f t="shared" si="3"/>
        <v>2</v>
      </c>
      <c r="O8" s="41" t="s">
        <v>54</v>
      </c>
      <c r="P8" s="31"/>
      <c r="Q8" s="32"/>
      <c r="R8" s="32"/>
      <c r="S8" s="32"/>
      <c r="T8" s="32"/>
      <c r="U8" s="32"/>
      <c r="V8" s="32">
        <v>2</v>
      </c>
      <c r="W8" s="18">
        <f t="shared" si="4"/>
        <v>2</v>
      </c>
      <c r="X8" s="32">
        <v>1</v>
      </c>
      <c r="Y8" s="38">
        <f t="shared" si="5"/>
        <v>3</v>
      </c>
      <c r="Z8" s="3">
        <v>2</v>
      </c>
      <c r="AA8" s="83">
        <v>1</v>
      </c>
      <c r="AB8" s="38">
        <f t="shared" si="6"/>
        <v>1</v>
      </c>
      <c r="AC8" s="3"/>
      <c r="AD8" s="3">
        <v>1</v>
      </c>
      <c r="AE8" s="3"/>
      <c r="AF8" s="3"/>
      <c r="AG8" s="3"/>
      <c r="AH8" s="3"/>
      <c r="AI8" s="3"/>
      <c r="AJ8" s="40">
        <f t="shared" si="7"/>
        <v>0</v>
      </c>
      <c r="AK8" s="184"/>
    </row>
    <row r="9" spans="1:38" ht="18" customHeight="1" x14ac:dyDescent="0.2">
      <c r="A9" s="37"/>
      <c r="B9" s="32"/>
      <c r="C9" s="32"/>
      <c r="D9" s="32"/>
      <c r="E9" s="32"/>
      <c r="F9" s="32">
        <v>2</v>
      </c>
      <c r="G9" s="18">
        <f t="shared" si="0"/>
        <v>2</v>
      </c>
      <c r="H9" s="32">
        <v>2</v>
      </c>
      <c r="I9" s="38">
        <f t="shared" si="1"/>
        <v>4</v>
      </c>
      <c r="J9" s="3">
        <v>2</v>
      </c>
      <c r="K9" s="5"/>
      <c r="L9" s="38">
        <f t="shared" si="2"/>
        <v>2</v>
      </c>
      <c r="M9" s="3"/>
      <c r="N9" s="18">
        <f t="shared" si="3"/>
        <v>2</v>
      </c>
      <c r="O9" s="41" t="s">
        <v>18</v>
      </c>
      <c r="P9" s="31"/>
      <c r="Q9" s="32"/>
      <c r="R9" s="32"/>
      <c r="S9" s="32"/>
      <c r="T9" s="32"/>
      <c r="U9" s="32"/>
      <c r="V9" s="32">
        <v>2</v>
      </c>
      <c r="W9" s="18">
        <f t="shared" si="4"/>
        <v>2</v>
      </c>
      <c r="X9" s="32">
        <v>1</v>
      </c>
      <c r="Y9" s="38">
        <f t="shared" si="5"/>
        <v>3</v>
      </c>
      <c r="Z9" s="3">
        <v>1</v>
      </c>
      <c r="AA9" s="5"/>
      <c r="AB9" s="38">
        <f t="shared" si="6"/>
        <v>1</v>
      </c>
      <c r="AC9" s="3"/>
      <c r="AD9" s="3">
        <v>1</v>
      </c>
      <c r="AE9" s="3"/>
      <c r="AF9" s="3"/>
      <c r="AG9" s="3"/>
      <c r="AH9" s="3"/>
      <c r="AI9" s="3">
        <v>1</v>
      </c>
      <c r="AJ9" s="40">
        <f t="shared" si="7"/>
        <v>1</v>
      </c>
      <c r="AK9" s="184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5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>
        <v>1</v>
      </c>
      <c r="Y10" s="38">
        <f t="shared" si="5"/>
        <v>1</v>
      </c>
      <c r="Z10" s="3"/>
      <c r="AA10" s="5"/>
      <c r="AB10" s="38">
        <f t="shared" si="6"/>
        <v>0</v>
      </c>
      <c r="AC10" s="3"/>
      <c r="AD10" s="3">
        <v>1</v>
      </c>
      <c r="AE10" s="3"/>
      <c r="AF10" s="3"/>
      <c r="AG10" s="3"/>
      <c r="AH10" s="3"/>
      <c r="AI10" s="3"/>
      <c r="AJ10" s="40">
        <f t="shared" si="7"/>
        <v>0</v>
      </c>
      <c r="AK10" s="184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5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4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5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54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5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5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55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>
        <v>1</v>
      </c>
      <c r="I15" s="38">
        <f t="shared" si="1"/>
        <v>1</v>
      </c>
      <c r="J15" s="3"/>
      <c r="K15" s="5"/>
      <c r="L15" s="38">
        <f t="shared" si="2"/>
        <v>0</v>
      </c>
      <c r="M15" s="3"/>
      <c r="N15" s="18">
        <f t="shared" si="3"/>
        <v>1</v>
      </c>
      <c r="O15" s="41" t="s">
        <v>24</v>
      </c>
      <c r="P15" s="31"/>
      <c r="Q15" s="42"/>
      <c r="R15" s="42"/>
      <c r="S15" s="42"/>
      <c r="T15" s="42"/>
      <c r="U15" s="42"/>
      <c r="V15" s="31">
        <v>1</v>
      </c>
      <c r="W15" s="18">
        <f t="shared" si="4"/>
        <v>1</v>
      </c>
      <c r="X15" s="32"/>
      <c r="Y15" s="38">
        <f t="shared" si="5"/>
        <v>1</v>
      </c>
      <c r="Z15" s="3">
        <v>1</v>
      </c>
      <c r="AA15" s="5"/>
      <c r="AB15" s="38">
        <f t="shared" si="6"/>
        <v>1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76"/>
      <c r="AL15" s="29"/>
    </row>
    <row r="16" spans="1:38" ht="18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>
        <v>1</v>
      </c>
      <c r="I16" s="38">
        <f t="shared" si="1"/>
        <v>1</v>
      </c>
      <c r="J16" s="3">
        <v>1</v>
      </c>
      <c r="K16" s="7"/>
      <c r="L16" s="38">
        <f t="shared" si="2"/>
        <v>1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6"/>
      <c r="AL16" s="29"/>
    </row>
    <row r="17" spans="1:38" ht="18" hidden="1" customHeight="1" x14ac:dyDescent="0.25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7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10"/>
      <c r="AL17" s="29"/>
    </row>
    <row r="18" spans="1:38" ht="19.5" hidden="1" customHeight="1" x14ac:dyDescent="0.25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5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10"/>
      <c r="AL18" s="29"/>
    </row>
    <row r="19" spans="1:38" ht="19.5" customHeight="1" x14ac:dyDescent="0.2">
      <c r="A19" s="37"/>
      <c r="B19" s="32"/>
      <c r="C19" s="32"/>
      <c r="D19" s="32"/>
      <c r="E19" s="32"/>
      <c r="F19" s="32">
        <v>2</v>
      </c>
      <c r="G19" s="18">
        <f t="shared" si="0"/>
        <v>2</v>
      </c>
      <c r="H19" s="32">
        <v>2</v>
      </c>
      <c r="I19" s="18">
        <f t="shared" si="1"/>
        <v>4</v>
      </c>
      <c r="J19" s="3">
        <v>2</v>
      </c>
      <c r="K19" s="8"/>
      <c r="L19" s="38">
        <f t="shared" si="2"/>
        <v>2</v>
      </c>
      <c r="M19" s="3"/>
      <c r="N19" s="18">
        <f t="shared" si="3"/>
        <v>2</v>
      </c>
      <c r="O19" s="41" t="s">
        <v>28</v>
      </c>
      <c r="P19" s="31"/>
      <c r="Q19" s="32"/>
      <c r="R19" s="32"/>
      <c r="S19" s="32"/>
      <c r="T19" s="32"/>
      <c r="U19" s="32"/>
      <c r="V19" s="32">
        <v>2</v>
      </c>
      <c r="W19" s="18">
        <f t="shared" si="4"/>
        <v>2</v>
      </c>
      <c r="X19" s="32">
        <v>1</v>
      </c>
      <c r="Y19" s="18">
        <f t="shared" si="5"/>
        <v>3</v>
      </c>
      <c r="Z19" s="3">
        <v>1</v>
      </c>
      <c r="AA19" s="8"/>
      <c r="AB19" s="38">
        <f t="shared" si="6"/>
        <v>1</v>
      </c>
      <c r="AC19" s="3"/>
      <c r="AD19" s="3">
        <v>2</v>
      </c>
      <c r="AE19" s="3"/>
      <c r="AF19" s="3"/>
      <c r="AG19" s="3"/>
      <c r="AH19" s="3"/>
      <c r="AI19" s="3"/>
      <c r="AJ19" s="40">
        <f t="shared" si="7"/>
        <v>0</v>
      </c>
      <c r="AK19" s="184" t="s">
        <v>60</v>
      </c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9"/>
      <c r="K20" s="5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84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3"/>
      <c r="K21" s="5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84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3"/>
      <c r="K22" s="5"/>
      <c r="L22" s="38">
        <f t="shared" si="2"/>
        <v>0</v>
      </c>
      <c r="M22" s="3"/>
      <c r="N22" s="18">
        <f t="shared" si="3"/>
        <v>0</v>
      </c>
      <c r="O22" s="39" t="s">
        <v>31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84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>
        <v>1</v>
      </c>
      <c r="I23" s="38">
        <f t="shared" si="1"/>
        <v>1</v>
      </c>
      <c r="J23" s="3"/>
      <c r="K23" s="5"/>
      <c r="L23" s="38">
        <f t="shared" si="2"/>
        <v>0</v>
      </c>
      <c r="M23" s="3"/>
      <c r="N23" s="18">
        <f t="shared" si="3"/>
        <v>1</v>
      </c>
      <c r="O23" s="39" t="s">
        <v>53</v>
      </c>
      <c r="P23" s="31"/>
      <c r="Q23" s="32"/>
      <c r="R23" s="32"/>
      <c r="S23" s="32"/>
      <c r="T23" s="32"/>
      <c r="U23" s="32"/>
      <c r="V23" s="32">
        <v>1</v>
      </c>
      <c r="W23" s="18">
        <f t="shared" si="4"/>
        <v>1</v>
      </c>
      <c r="X23" s="32"/>
      <c r="Y23" s="38">
        <f t="shared" si="5"/>
        <v>1</v>
      </c>
      <c r="Z23" s="3">
        <v>1</v>
      </c>
      <c r="AA23" s="83">
        <v>1</v>
      </c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184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5</v>
      </c>
      <c r="G24" s="39">
        <f t="shared" si="8"/>
        <v>5</v>
      </c>
      <c r="H24" s="39">
        <f t="shared" si="8"/>
        <v>9</v>
      </c>
      <c r="I24" s="39">
        <f t="shared" si="8"/>
        <v>14</v>
      </c>
      <c r="J24" s="39">
        <f t="shared" si="8"/>
        <v>6</v>
      </c>
      <c r="K24" s="39">
        <f t="shared" si="8"/>
        <v>0</v>
      </c>
      <c r="L24" s="39">
        <f t="shared" si="8"/>
        <v>6</v>
      </c>
      <c r="M24" s="39">
        <f t="shared" si="8"/>
        <v>0</v>
      </c>
      <c r="N24" s="39">
        <f t="shared" si="8"/>
        <v>8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8</v>
      </c>
      <c r="W24" s="44">
        <f t="shared" si="9"/>
        <v>8</v>
      </c>
      <c r="X24" s="44">
        <f t="shared" si="9"/>
        <v>4</v>
      </c>
      <c r="Y24" s="44">
        <f t="shared" si="9"/>
        <v>12</v>
      </c>
      <c r="Z24" s="44">
        <f t="shared" si="9"/>
        <v>6</v>
      </c>
      <c r="AA24" s="44">
        <f t="shared" si="9"/>
        <v>2</v>
      </c>
      <c r="AB24" s="44">
        <f t="shared" si="9"/>
        <v>4</v>
      </c>
      <c r="AC24" s="44">
        <f t="shared" si="9"/>
        <v>0</v>
      </c>
      <c r="AD24" s="44">
        <f t="shared" si="9"/>
        <v>5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1</v>
      </c>
      <c r="AJ24" s="45">
        <f t="shared" si="9"/>
        <v>1</v>
      </c>
      <c r="AK24" s="10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09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46"/>
    </row>
    <row r="26" spans="1:38" ht="18" hidden="1" customHeight="1" x14ac:dyDescent="0.25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110"/>
    </row>
    <row r="27" spans="1:38" ht="18" hidden="1" customHeight="1" x14ac:dyDescent="0.25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110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/>
      <c r="I28" s="38">
        <f t="shared" si="11"/>
        <v>0</v>
      </c>
      <c r="J28" s="32"/>
      <c r="K28" s="8"/>
      <c r="L28" s="18">
        <f t="shared" si="12"/>
        <v>0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182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>
        <v>1</v>
      </c>
      <c r="I30" s="38">
        <f t="shared" si="11"/>
        <v>1</v>
      </c>
      <c r="J30" s="32">
        <v>1</v>
      </c>
      <c r="K30" s="8"/>
      <c r="L30" s="18">
        <f t="shared" si="12"/>
        <v>1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/>
      <c r="Y30" s="38">
        <f t="shared" si="15"/>
        <v>0</v>
      </c>
      <c r="Z30" s="32"/>
      <c r="AA30" s="8"/>
      <c r="AB30" s="38">
        <f t="shared" si="16"/>
        <v>0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182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182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182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1</v>
      </c>
      <c r="I33" s="44">
        <f t="shared" si="18"/>
        <v>1</v>
      </c>
      <c r="J33" s="44">
        <f t="shared" si="18"/>
        <v>1</v>
      </c>
      <c r="K33" s="44">
        <f t="shared" si="18"/>
        <v>0</v>
      </c>
      <c r="L33" s="44">
        <f t="shared" si="18"/>
        <v>1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1</v>
      </c>
      <c r="Y33" s="44">
        <f t="shared" si="19"/>
        <v>1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10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5</v>
      </c>
      <c r="G34" s="39">
        <f t="shared" si="20"/>
        <v>5</v>
      </c>
      <c r="H34" s="39">
        <f t="shared" si="20"/>
        <v>10</v>
      </c>
      <c r="I34" s="39">
        <f t="shared" si="20"/>
        <v>15</v>
      </c>
      <c r="J34" s="39">
        <f t="shared" si="20"/>
        <v>7</v>
      </c>
      <c r="K34" s="39">
        <f t="shared" si="20"/>
        <v>0</v>
      </c>
      <c r="L34" s="39">
        <f t="shared" si="20"/>
        <v>7</v>
      </c>
      <c r="M34" s="39">
        <f t="shared" si="20"/>
        <v>0</v>
      </c>
      <c r="N34" s="39">
        <f t="shared" si="20"/>
        <v>8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8</v>
      </c>
      <c r="W34" s="44">
        <f t="shared" si="21"/>
        <v>8</v>
      </c>
      <c r="X34" s="44">
        <f t="shared" si="21"/>
        <v>5</v>
      </c>
      <c r="Y34" s="44">
        <f t="shared" si="21"/>
        <v>13</v>
      </c>
      <c r="Z34" s="44">
        <f t="shared" si="21"/>
        <v>7</v>
      </c>
      <c r="AA34" s="44">
        <f t="shared" si="21"/>
        <v>2</v>
      </c>
      <c r="AB34" s="44">
        <f t="shared" si="21"/>
        <v>5</v>
      </c>
      <c r="AC34" s="44">
        <f t="shared" si="21"/>
        <v>0</v>
      </c>
      <c r="AD34" s="44">
        <f t="shared" si="21"/>
        <v>5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1</v>
      </c>
      <c r="AJ34" s="45">
        <f t="shared" si="21"/>
        <v>1</v>
      </c>
      <c r="AK34" s="14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42222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42223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07"/>
      <c r="C37" s="107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07"/>
      <c r="R37" s="107"/>
      <c r="S37" s="107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42217</v>
      </c>
      <c r="C38" s="33">
        <f>+$A$1-4</f>
        <v>42218</v>
      </c>
      <c r="D38" s="33">
        <f>+$A$1-3</f>
        <v>42219</v>
      </c>
      <c r="E38" s="33">
        <f>+$A$1-2</f>
        <v>42220</v>
      </c>
      <c r="F38" s="33">
        <f>+$A$1-1</f>
        <v>42221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42218</v>
      </c>
      <c r="R38" s="33">
        <f>+$P$1-4</f>
        <v>42219</v>
      </c>
      <c r="S38" s="33">
        <f>+$P$1-4</f>
        <v>42219</v>
      </c>
      <c r="T38" s="33">
        <f>+$P$1-3</f>
        <v>42220</v>
      </c>
      <c r="U38" s="33">
        <f>+$P$1-2</f>
        <v>42221</v>
      </c>
      <c r="V38" s="33">
        <f>+$P$1-1</f>
        <v>42222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42219</v>
      </c>
      <c r="AF38" s="33">
        <f>T38</f>
        <v>42220</v>
      </c>
      <c r="AG38" s="33">
        <f>U38</f>
        <v>42221</v>
      </c>
      <c r="AH38" s="33">
        <f>AG38+1</f>
        <v>42222</v>
      </c>
      <c r="AI38" s="33">
        <f>AH38+1</f>
        <v>42223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>
        <v>2</v>
      </c>
      <c r="AA43" s="32"/>
      <c r="AB43" s="38">
        <f t="shared" si="28"/>
        <v>2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2</v>
      </c>
      <c r="I46" s="39">
        <f t="shared" ref="I46:M46" si="31">SUM(I40:I45)</f>
        <v>2</v>
      </c>
      <c r="J46" s="39">
        <f t="shared" si="31"/>
        <v>2</v>
      </c>
      <c r="K46" s="39">
        <f t="shared" si="31"/>
        <v>0</v>
      </c>
      <c r="L46" s="39">
        <f t="shared" si="31"/>
        <v>2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2</v>
      </c>
      <c r="Y46" s="39">
        <f t="shared" si="32"/>
        <v>2</v>
      </c>
      <c r="Z46" s="39">
        <f t="shared" si="32"/>
        <v>2</v>
      </c>
      <c r="AA46" s="39">
        <f t="shared" si="32"/>
        <v>0</v>
      </c>
      <c r="AB46" s="39">
        <f t="shared" si="32"/>
        <v>2</v>
      </c>
      <c r="AC46" s="39">
        <f t="shared" si="32"/>
        <v>0</v>
      </c>
      <c r="AD46" s="39">
        <f t="shared" si="32"/>
        <v>0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10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2</v>
      </c>
      <c r="I54" s="58">
        <f t="shared" si="35"/>
        <v>2</v>
      </c>
      <c r="J54" s="59">
        <f t="shared" si="35"/>
        <v>2</v>
      </c>
      <c r="K54" s="59">
        <f t="shared" si="35"/>
        <v>0</v>
      </c>
      <c r="L54" s="59">
        <f t="shared" si="35"/>
        <v>2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2</v>
      </c>
      <c r="Y54" s="58">
        <f t="shared" si="36"/>
        <v>2</v>
      </c>
      <c r="Z54" s="58">
        <f t="shared" si="36"/>
        <v>2</v>
      </c>
      <c r="AA54" s="59">
        <f t="shared" si="36"/>
        <v>0</v>
      </c>
      <c r="AB54" s="59">
        <f t="shared" si="36"/>
        <v>2</v>
      </c>
      <c r="AC54" s="59">
        <f t="shared" si="36"/>
        <v>0</v>
      </c>
      <c r="AD54" s="59">
        <f t="shared" si="36"/>
        <v>0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5</v>
      </c>
      <c r="G55" s="66">
        <f t="shared" si="37"/>
        <v>5</v>
      </c>
      <c r="H55" s="66">
        <f t="shared" si="37"/>
        <v>12</v>
      </c>
      <c r="I55" s="66">
        <f t="shared" si="37"/>
        <v>17</v>
      </c>
      <c r="J55" s="66">
        <f t="shared" si="37"/>
        <v>9</v>
      </c>
      <c r="K55" s="66">
        <f t="shared" si="37"/>
        <v>0</v>
      </c>
      <c r="L55" s="66">
        <f t="shared" si="37"/>
        <v>9</v>
      </c>
      <c r="M55" s="66">
        <f t="shared" si="37"/>
        <v>0</v>
      </c>
      <c r="N55" s="66">
        <f t="shared" si="37"/>
        <v>8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8</v>
      </c>
      <c r="W55" s="65">
        <f t="shared" si="38"/>
        <v>8</v>
      </c>
      <c r="X55" s="66">
        <f t="shared" si="38"/>
        <v>7</v>
      </c>
      <c r="Y55" s="66">
        <f t="shared" si="38"/>
        <v>15</v>
      </c>
      <c r="Z55" s="66">
        <f t="shared" si="38"/>
        <v>9</v>
      </c>
      <c r="AA55" s="66">
        <f t="shared" si="38"/>
        <v>2</v>
      </c>
      <c r="AB55" s="66">
        <f t="shared" si="38"/>
        <v>7</v>
      </c>
      <c r="AC55" s="66">
        <f t="shared" si="38"/>
        <v>0</v>
      </c>
      <c r="AD55" s="66">
        <f t="shared" si="38"/>
        <v>5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1</v>
      </c>
      <c r="AJ55" s="68">
        <f t="shared" si="38"/>
        <v>1</v>
      </c>
      <c r="AK55" s="22"/>
      <c r="AL55" s="23"/>
    </row>
  </sheetData>
  <mergeCells count="58">
    <mergeCell ref="A1:N1"/>
    <mergeCell ref="O1:O3"/>
    <mergeCell ref="P1:AJ1"/>
    <mergeCell ref="AK1:AK3"/>
    <mergeCell ref="A2:A3"/>
    <mergeCell ref="C2:G2"/>
    <mergeCell ref="H2:H3"/>
    <mergeCell ref="I2:I3"/>
    <mergeCell ref="J2:J3"/>
    <mergeCell ref="K2:K3"/>
    <mergeCell ref="A25:N25"/>
    <mergeCell ref="P25:AJ25"/>
    <mergeCell ref="Y2:Y3"/>
    <mergeCell ref="Z2:Z3"/>
    <mergeCell ref="AA2:AA3"/>
    <mergeCell ref="AB2:AB3"/>
    <mergeCell ref="AC2:AC3"/>
    <mergeCell ref="AD2:AD3"/>
    <mergeCell ref="L2:L3"/>
    <mergeCell ref="M2:M3"/>
    <mergeCell ref="N2:N3"/>
    <mergeCell ref="P2:P3"/>
    <mergeCell ref="S2:W2"/>
    <mergeCell ref="X2:X3"/>
    <mergeCell ref="AF2:AJ2"/>
    <mergeCell ref="A4:N4"/>
    <mergeCell ref="P4:AJ4"/>
    <mergeCell ref="AK7:AK11"/>
    <mergeCell ref="AK19:AK23"/>
    <mergeCell ref="N37:N38"/>
    <mergeCell ref="P37:P38"/>
    <mergeCell ref="T37:W37"/>
    <mergeCell ref="AK29:AK32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AK49:AK51"/>
    <mergeCell ref="AD37:AD38"/>
    <mergeCell ref="AE37:AJ37"/>
    <mergeCell ref="A39:N39"/>
    <mergeCell ref="P39:AJ39"/>
    <mergeCell ref="A47:N47"/>
    <mergeCell ref="P47:AJ47"/>
    <mergeCell ref="X37:X38"/>
    <mergeCell ref="Y37:Y38"/>
    <mergeCell ref="Z37:Z38"/>
    <mergeCell ref="AA37:AA38"/>
    <mergeCell ref="AB37:AB38"/>
    <mergeCell ref="AC37:AC38"/>
    <mergeCell ref="K37:K38"/>
    <mergeCell ref="L37:L38"/>
    <mergeCell ref="M37:M38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I19" sqref="AI19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42222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103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103"/>
      <c r="R2" s="103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104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42216</v>
      </c>
      <c r="C3" s="33">
        <f>+$A$1-4</f>
        <v>42217</v>
      </c>
      <c r="D3" s="33">
        <f>+$A$1-3</f>
        <v>42218</v>
      </c>
      <c r="E3" s="33">
        <f>+$A$1-2</f>
        <v>42219</v>
      </c>
      <c r="F3" s="33">
        <f>+$A$1-1</f>
        <v>42220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42217</v>
      </c>
      <c r="R3" s="33">
        <f>+$P$1-4</f>
        <v>42218</v>
      </c>
      <c r="S3" s="33">
        <f>+$P$1-4</f>
        <v>42218</v>
      </c>
      <c r="T3" s="33">
        <f>+$P$1-3</f>
        <v>42219</v>
      </c>
      <c r="U3" s="33">
        <f>+$P$1-2</f>
        <v>42220</v>
      </c>
      <c r="V3" s="33">
        <f>+$P$1-1</f>
        <v>42221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42218</v>
      </c>
      <c r="AF3" s="33">
        <f>T3</f>
        <v>42219</v>
      </c>
      <c r="AG3" s="33">
        <f>U3</f>
        <v>42220</v>
      </c>
      <c r="AH3" s="33">
        <f>AG3+1</f>
        <v>42221</v>
      </c>
      <c r="AI3" s="33">
        <f>AH3+1</f>
        <v>42222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18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184"/>
    </row>
    <row r="8" spans="1:38" ht="18" customHeight="1" x14ac:dyDescent="0.2">
      <c r="A8" s="37"/>
      <c r="B8" s="32"/>
      <c r="C8" s="32"/>
      <c r="D8" s="32"/>
      <c r="E8" s="32"/>
      <c r="F8" s="32">
        <v>2</v>
      </c>
      <c r="G8" s="18">
        <f t="shared" si="0"/>
        <v>2</v>
      </c>
      <c r="H8" s="32">
        <v>1</v>
      </c>
      <c r="I8" s="38">
        <f t="shared" si="1"/>
        <v>3</v>
      </c>
      <c r="J8" s="3">
        <v>2</v>
      </c>
      <c r="K8" s="102"/>
      <c r="L8" s="38">
        <f t="shared" si="2"/>
        <v>2</v>
      </c>
      <c r="M8" s="3"/>
      <c r="N8" s="18">
        <f t="shared" si="3"/>
        <v>1</v>
      </c>
      <c r="O8" s="41" t="s">
        <v>54</v>
      </c>
      <c r="P8" s="31"/>
      <c r="Q8" s="32"/>
      <c r="R8" s="32"/>
      <c r="S8" s="32"/>
      <c r="T8" s="32"/>
      <c r="U8" s="32"/>
      <c r="V8" s="32">
        <v>1</v>
      </c>
      <c r="W8" s="18">
        <f t="shared" si="4"/>
        <v>1</v>
      </c>
      <c r="X8" s="32">
        <v>2</v>
      </c>
      <c r="Y8" s="38">
        <f t="shared" si="5"/>
        <v>3</v>
      </c>
      <c r="Z8" s="3">
        <v>1</v>
      </c>
      <c r="AA8" s="5"/>
      <c r="AB8" s="38">
        <f t="shared" si="6"/>
        <v>1</v>
      </c>
      <c r="AC8" s="3"/>
      <c r="AD8" s="3"/>
      <c r="AE8" s="3"/>
      <c r="AF8" s="3"/>
      <c r="AG8" s="3"/>
      <c r="AH8" s="3"/>
      <c r="AI8" s="3">
        <v>2</v>
      </c>
      <c r="AJ8" s="40">
        <f t="shared" si="7"/>
        <v>2</v>
      </c>
      <c r="AK8" s="184"/>
    </row>
    <row r="9" spans="1:38" ht="18" customHeight="1" x14ac:dyDescent="0.2">
      <c r="A9" s="37"/>
      <c r="B9" s="32"/>
      <c r="C9" s="32"/>
      <c r="D9" s="32"/>
      <c r="E9" s="32"/>
      <c r="F9" s="32">
        <v>2</v>
      </c>
      <c r="G9" s="18">
        <f t="shared" si="0"/>
        <v>2</v>
      </c>
      <c r="H9" s="32">
        <v>2</v>
      </c>
      <c r="I9" s="38">
        <f t="shared" si="1"/>
        <v>4</v>
      </c>
      <c r="J9" s="3">
        <v>2</v>
      </c>
      <c r="K9" s="5"/>
      <c r="L9" s="38">
        <f t="shared" si="2"/>
        <v>2</v>
      </c>
      <c r="M9" s="3"/>
      <c r="N9" s="18">
        <f t="shared" si="3"/>
        <v>2</v>
      </c>
      <c r="O9" s="41" t="s">
        <v>18</v>
      </c>
      <c r="P9" s="31"/>
      <c r="Q9" s="32"/>
      <c r="R9" s="32"/>
      <c r="S9" s="32"/>
      <c r="T9" s="32"/>
      <c r="U9" s="32"/>
      <c r="V9" s="32">
        <v>2</v>
      </c>
      <c r="W9" s="18">
        <f t="shared" si="4"/>
        <v>2</v>
      </c>
      <c r="X9" s="32">
        <v>2</v>
      </c>
      <c r="Y9" s="38">
        <f t="shared" si="5"/>
        <v>4</v>
      </c>
      <c r="Z9" s="3">
        <v>2</v>
      </c>
      <c r="AA9" s="5"/>
      <c r="AB9" s="38">
        <f t="shared" si="6"/>
        <v>2</v>
      </c>
      <c r="AC9" s="3"/>
      <c r="AD9" s="3"/>
      <c r="AE9" s="3"/>
      <c r="AF9" s="3"/>
      <c r="AG9" s="3"/>
      <c r="AH9" s="3"/>
      <c r="AI9" s="3">
        <v>2</v>
      </c>
      <c r="AJ9" s="40">
        <f t="shared" si="7"/>
        <v>2</v>
      </c>
      <c r="AK9" s="184"/>
    </row>
    <row r="10" spans="1:38" ht="18" customHeight="1" x14ac:dyDescent="0.2">
      <c r="A10" s="37"/>
      <c r="B10" s="32"/>
      <c r="C10" s="32"/>
      <c r="D10" s="32"/>
      <c r="E10" s="32"/>
      <c r="F10" s="32">
        <v>1</v>
      </c>
      <c r="G10" s="18">
        <f t="shared" si="0"/>
        <v>1</v>
      </c>
      <c r="H10" s="32"/>
      <c r="I10" s="38">
        <f t="shared" si="1"/>
        <v>1</v>
      </c>
      <c r="J10" s="3">
        <v>1</v>
      </c>
      <c r="K10" s="5"/>
      <c r="L10" s="38">
        <f t="shared" si="2"/>
        <v>1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4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5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4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5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54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5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5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55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3"/>
      <c r="K15" s="5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>
        <v>1</v>
      </c>
      <c r="Y15" s="38">
        <f t="shared" si="5"/>
        <v>1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>
        <v>1</v>
      </c>
      <c r="AJ15" s="40">
        <f t="shared" si="7"/>
        <v>1</v>
      </c>
      <c r="AK15" s="76"/>
      <c r="AL15" s="29"/>
    </row>
    <row r="16" spans="1:38" ht="18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7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>
        <v>1</v>
      </c>
      <c r="Y16" s="38">
        <f t="shared" si="5"/>
        <v>1</v>
      </c>
      <c r="Z16" s="3"/>
      <c r="AA16" s="7"/>
      <c r="AB16" s="38">
        <f t="shared" si="6"/>
        <v>0</v>
      </c>
      <c r="AC16" s="3"/>
      <c r="AD16" s="3">
        <v>1</v>
      </c>
      <c r="AE16" s="3"/>
      <c r="AF16" s="3"/>
      <c r="AG16" s="3"/>
      <c r="AH16" s="3"/>
      <c r="AI16" s="3"/>
      <c r="AJ16" s="40">
        <f t="shared" si="7"/>
        <v>0</v>
      </c>
      <c r="AK16" s="6"/>
      <c r="AL16" s="29"/>
    </row>
    <row r="17" spans="1:38" ht="18" hidden="1" customHeight="1" x14ac:dyDescent="0.25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7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06"/>
      <c r="AL17" s="29"/>
    </row>
    <row r="18" spans="1:38" ht="19.5" hidden="1" customHeight="1" x14ac:dyDescent="0.25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5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06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2</v>
      </c>
      <c r="I19" s="18">
        <f t="shared" si="1"/>
        <v>2</v>
      </c>
      <c r="J19" s="3"/>
      <c r="K19" s="8"/>
      <c r="L19" s="38">
        <f t="shared" si="2"/>
        <v>0</v>
      </c>
      <c r="M19" s="3"/>
      <c r="N19" s="18">
        <f t="shared" si="3"/>
        <v>2</v>
      </c>
      <c r="O19" s="41" t="s">
        <v>28</v>
      </c>
      <c r="P19" s="31"/>
      <c r="Q19" s="32"/>
      <c r="R19" s="32"/>
      <c r="S19" s="32"/>
      <c r="T19" s="32"/>
      <c r="U19" s="32"/>
      <c r="V19" s="32">
        <v>2</v>
      </c>
      <c r="W19" s="18">
        <f t="shared" si="4"/>
        <v>2</v>
      </c>
      <c r="X19" s="32">
        <v>2</v>
      </c>
      <c r="Y19" s="18">
        <f t="shared" si="5"/>
        <v>4</v>
      </c>
      <c r="Z19" s="3">
        <v>2</v>
      </c>
      <c r="AA19" s="8"/>
      <c r="AB19" s="38">
        <f t="shared" si="6"/>
        <v>2</v>
      </c>
      <c r="AC19" s="3"/>
      <c r="AD19" s="3"/>
      <c r="AE19" s="3"/>
      <c r="AF19" s="3"/>
      <c r="AG19" s="3"/>
      <c r="AH19" s="3"/>
      <c r="AI19" s="3">
        <v>2</v>
      </c>
      <c r="AJ19" s="40">
        <f t="shared" si="7"/>
        <v>2</v>
      </c>
      <c r="AK19" s="185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9"/>
      <c r="K20" s="5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85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3"/>
      <c r="K21" s="5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85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3"/>
      <c r="K22" s="5"/>
      <c r="L22" s="38">
        <f t="shared" si="2"/>
        <v>0</v>
      </c>
      <c r="M22" s="3"/>
      <c r="N22" s="18">
        <f t="shared" si="3"/>
        <v>0</v>
      </c>
      <c r="O22" s="39" t="s">
        <v>31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85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3"/>
      <c r="K23" s="5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>
        <v>1</v>
      </c>
      <c r="Y23" s="38">
        <f t="shared" si="5"/>
        <v>1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>
        <v>1</v>
      </c>
      <c r="AJ23" s="40">
        <f t="shared" si="7"/>
        <v>1</v>
      </c>
      <c r="AK23" s="185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5</v>
      </c>
      <c r="G24" s="39">
        <f t="shared" si="8"/>
        <v>5</v>
      </c>
      <c r="H24" s="39">
        <f t="shared" si="8"/>
        <v>5</v>
      </c>
      <c r="I24" s="39">
        <f t="shared" si="8"/>
        <v>10</v>
      </c>
      <c r="J24" s="39">
        <f t="shared" si="8"/>
        <v>5</v>
      </c>
      <c r="K24" s="39">
        <f t="shared" si="8"/>
        <v>0</v>
      </c>
      <c r="L24" s="39">
        <f t="shared" si="8"/>
        <v>5</v>
      </c>
      <c r="M24" s="39">
        <f t="shared" si="8"/>
        <v>0</v>
      </c>
      <c r="N24" s="39">
        <f t="shared" si="8"/>
        <v>5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5</v>
      </c>
      <c r="W24" s="44">
        <f t="shared" si="9"/>
        <v>5</v>
      </c>
      <c r="X24" s="44">
        <f t="shared" si="9"/>
        <v>9</v>
      </c>
      <c r="Y24" s="44">
        <f t="shared" si="9"/>
        <v>14</v>
      </c>
      <c r="Z24" s="44">
        <f t="shared" si="9"/>
        <v>5</v>
      </c>
      <c r="AA24" s="44">
        <f t="shared" si="9"/>
        <v>0</v>
      </c>
      <c r="AB24" s="44">
        <f t="shared" si="9"/>
        <v>5</v>
      </c>
      <c r="AC24" s="44">
        <f t="shared" si="9"/>
        <v>0</v>
      </c>
      <c r="AD24" s="44">
        <f t="shared" si="9"/>
        <v>1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8</v>
      </c>
      <c r="AJ24" s="45">
        <f t="shared" si="9"/>
        <v>8</v>
      </c>
      <c r="AK24" s="10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05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46"/>
    </row>
    <row r="26" spans="1:38" ht="18" hidden="1" customHeight="1" x14ac:dyDescent="0.25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106"/>
    </row>
    <row r="27" spans="1:38" ht="18" hidden="1" customHeight="1" x14ac:dyDescent="0.25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10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/>
      <c r="Y28" s="38">
        <f t="shared" si="15"/>
        <v>0</v>
      </c>
      <c r="Z28" s="32"/>
      <c r="AA28" s="8"/>
      <c r="AB28" s="38">
        <f t="shared" si="16"/>
        <v>0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182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/>
      <c r="I30" s="38">
        <f t="shared" si="11"/>
        <v>0</v>
      </c>
      <c r="J30" s="32"/>
      <c r="K30" s="8"/>
      <c r="L30" s="18">
        <f t="shared" si="12"/>
        <v>0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>
        <v>1</v>
      </c>
      <c r="Y30" s="38">
        <f t="shared" si="15"/>
        <v>1</v>
      </c>
      <c r="Z30" s="32">
        <v>1</v>
      </c>
      <c r="AA30" s="8"/>
      <c r="AB30" s="38">
        <f t="shared" si="16"/>
        <v>1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182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182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182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1</v>
      </c>
      <c r="I33" s="44">
        <f t="shared" si="18"/>
        <v>1</v>
      </c>
      <c r="J33" s="44">
        <f t="shared" si="18"/>
        <v>1</v>
      </c>
      <c r="K33" s="44">
        <f t="shared" si="18"/>
        <v>0</v>
      </c>
      <c r="L33" s="44">
        <f t="shared" si="18"/>
        <v>1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1</v>
      </c>
      <c r="Y33" s="44">
        <f t="shared" si="19"/>
        <v>1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10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5</v>
      </c>
      <c r="G34" s="39">
        <f t="shared" si="20"/>
        <v>5</v>
      </c>
      <c r="H34" s="39">
        <f t="shared" si="20"/>
        <v>6</v>
      </c>
      <c r="I34" s="39">
        <f t="shared" si="20"/>
        <v>11</v>
      </c>
      <c r="J34" s="39">
        <f t="shared" si="20"/>
        <v>6</v>
      </c>
      <c r="K34" s="39">
        <f t="shared" si="20"/>
        <v>0</v>
      </c>
      <c r="L34" s="39">
        <f t="shared" si="20"/>
        <v>6</v>
      </c>
      <c r="M34" s="39">
        <f t="shared" si="20"/>
        <v>0</v>
      </c>
      <c r="N34" s="39">
        <f t="shared" si="20"/>
        <v>5</v>
      </c>
      <c r="O34" s="39" t="s">
        <v>39</v>
      </c>
      <c r="P34" s="3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5</v>
      </c>
      <c r="W34" s="44">
        <f t="shared" si="21"/>
        <v>5</v>
      </c>
      <c r="X34" s="44">
        <f t="shared" si="21"/>
        <v>10</v>
      </c>
      <c r="Y34" s="44">
        <f t="shared" si="21"/>
        <v>15</v>
      </c>
      <c r="Z34" s="44">
        <f t="shared" si="21"/>
        <v>6</v>
      </c>
      <c r="AA34" s="44">
        <f t="shared" si="21"/>
        <v>0</v>
      </c>
      <c r="AB34" s="44">
        <f t="shared" si="21"/>
        <v>6</v>
      </c>
      <c r="AC34" s="44">
        <f t="shared" si="21"/>
        <v>0</v>
      </c>
      <c r="AD34" s="44">
        <f t="shared" si="21"/>
        <v>1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8</v>
      </c>
      <c r="AJ34" s="45">
        <f t="shared" si="21"/>
        <v>8</v>
      </c>
      <c r="AK34" s="14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42221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42222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103"/>
      <c r="C37" s="103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103"/>
      <c r="R37" s="103"/>
      <c r="S37" s="103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42216</v>
      </c>
      <c r="C38" s="33">
        <f>+$A$1-4</f>
        <v>42217</v>
      </c>
      <c r="D38" s="33">
        <f>+$A$1-3</f>
        <v>42218</v>
      </c>
      <c r="E38" s="33">
        <f>+$A$1-2</f>
        <v>42219</v>
      </c>
      <c r="F38" s="33">
        <f>+$A$1-1</f>
        <v>42220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42217</v>
      </c>
      <c r="R38" s="33">
        <f>+$P$1-4</f>
        <v>42218</v>
      </c>
      <c r="S38" s="33">
        <f>+$P$1-4</f>
        <v>42218</v>
      </c>
      <c r="T38" s="33">
        <f>+$P$1-3</f>
        <v>42219</v>
      </c>
      <c r="U38" s="33">
        <f>+$P$1-2</f>
        <v>42220</v>
      </c>
      <c r="V38" s="33">
        <f>+$P$1-1</f>
        <v>42221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42218</v>
      </c>
      <c r="AF38" s="33">
        <f>T38</f>
        <v>42219</v>
      </c>
      <c r="AG38" s="33">
        <f>U38</f>
        <v>42220</v>
      </c>
      <c r="AH38" s="33">
        <f>AG38+1</f>
        <v>42221</v>
      </c>
      <c r="AI38" s="33">
        <f>AH38+1</f>
        <v>42222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>
        <v>4</v>
      </c>
      <c r="I42" s="38">
        <f t="shared" si="23"/>
        <v>4</v>
      </c>
      <c r="J42" s="32">
        <v>4</v>
      </c>
      <c r="K42" s="31"/>
      <c r="L42" s="18">
        <f t="shared" si="24"/>
        <v>4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/>
      <c r="I43" s="38">
        <f t="shared" si="23"/>
        <v>0</v>
      </c>
      <c r="J43" s="32"/>
      <c r="K43" s="31"/>
      <c r="L43" s="18">
        <f t="shared" si="24"/>
        <v>0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/>
      <c r="AA43" s="32"/>
      <c r="AB43" s="38">
        <f t="shared" si="28"/>
        <v>0</v>
      </c>
      <c r="AC43" s="52"/>
      <c r="AD43" s="32">
        <v>2</v>
      </c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4</v>
      </c>
      <c r="I46" s="39">
        <f t="shared" ref="I46:M46" si="31">SUM(I40:I45)</f>
        <v>4</v>
      </c>
      <c r="J46" s="39">
        <f t="shared" si="31"/>
        <v>4</v>
      </c>
      <c r="K46" s="39">
        <f t="shared" si="31"/>
        <v>0</v>
      </c>
      <c r="L46" s="39">
        <f t="shared" si="31"/>
        <v>4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2</v>
      </c>
      <c r="Y46" s="39">
        <f t="shared" si="32"/>
        <v>2</v>
      </c>
      <c r="Z46" s="39">
        <f t="shared" si="32"/>
        <v>0</v>
      </c>
      <c r="AA46" s="39">
        <f t="shared" si="32"/>
        <v>0</v>
      </c>
      <c r="AB46" s="39">
        <f t="shared" si="32"/>
        <v>0</v>
      </c>
      <c r="AC46" s="39">
        <f t="shared" si="32"/>
        <v>0</v>
      </c>
      <c r="AD46" s="39">
        <f t="shared" si="32"/>
        <v>2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06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4</v>
      </c>
      <c r="I54" s="58">
        <f t="shared" si="35"/>
        <v>4</v>
      </c>
      <c r="J54" s="59">
        <f t="shared" si="35"/>
        <v>4</v>
      </c>
      <c r="K54" s="59">
        <f t="shared" si="35"/>
        <v>0</v>
      </c>
      <c r="L54" s="59">
        <f t="shared" si="35"/>
        <v>4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2</v>
      </c>
      <c r="Y54" s="58">
        <f t="shared" si="36"/>
        <v>2</v>
      </c>
      <c r="Z54" s="58">
        <f t="shared" si="36"/>
        <v>0</v>
      </c>
      <c r="AA54" s="59">
        <f t="shared" si="36"/>
        <v>0</v>
      </c>
      <c r="AB54" s="59">
        <f t="shared" si="36"/>
        <v>0</v>
      </c>
      <c r="AC54" s="59">
        <f t="shared" si="36"/>
        <v>0</v>
      </c>
      <c r="AD54" s="59">
        <f t="shared" si="36"/>
        <v>2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5</v>
      </c>
      <c r="G55" s="66">
        <f t="shared" si="37"/>
        <v>5</v>
      </c>
      <c r="H55" s="66">
        <f t="shared" si="37"/>
        <v>10</v>
      </c>
      <c r="I55" s="66">
        <f t="shared" si="37"/>
        <v>15</v>
      </c>
      <c r="J55" s="66">
        <f t="shared" si="37"/>
        <v>10</v>
      </c>
      <c r="K55" s="66">
        <f t="shared" si="37"/>
        <v>0</v>
      </c>
      <c r="L55" s="66">
        <f t="shared" si="37"/>
        <v>10</v>
      </c>
      <c r="M55" s="66">
        <f t="shared" si="37"/>
        <v>0</v>
      </c>
      <c r="N55" s="66">
        <f t="shared" si="37"/>
        <v>5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5</v>
      </c>
      <c r="W55" s="65">
        <f t="shared" si="38"/>
        <v>5</v>
      </c>
      <c r="X55" s="66">
        <f t="shared" si="38"/>
        <v>12</v>
      </c>
      <c r="Y55" s="66">
        <f t="shared" si="38"/>
        <v>17</v>
      </c>
      <c r="Z55" s="66">
        <f t="shared" si="38"/>
        <v>6</v>
      </c>
      <c r="AA55" s="66">
        <f t="shared" si="38"/>
        <v>0</v>
      </c>
      <c r="AB55" s="66">
        <f t="shared" si="38"/>
        <v>6</v>
      </c>
      <c r="AC55" s="66">
        <f t="shared" si="38"/>
        <v>0</v>
      </c>
      <c r="AD55" s="66">
        <f t="shared" si="38"/>
        <v>3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8</v>
      </c>
      <c r="AJ55" s="68">
        <f t="shared" si="38"/>
        <v>8</v>
      </c>
      <c r="AK55" s="22"/>
      <c r="AL55" s="23"/>
    </row>
  </sheetData>
  <mergeCells count="58">
    <mergeCell ref="AK49:AK51"/>
    <mergeCell ref="AD37:AD38"/>
    <mergeCell ref="AE37:AJ37"/>
    <mergeCell ref="A39:N39"/>
    <mergeCell ref="P39:AJ39"/>
    <mergeCell ref="A47:N47"/>
    <mergeCell ref="P47:AJ47"/>
    <mergeCell ref="X37:X38"/>
    <mergeCell ref="Y37:Y38"/>
    <mergeCell ref="Z37:Z38"/>
    <mergeCell ref="AA37:AA38"/>
    <mergeCell ref="AB37:AB38"/>
    <mergeCell ref="AC37:AC38"/>
    <mergeCell ref="K37:K38"/>
    <mergeCell ref="L37:L38"/>
    <mergeCell ref="M37:M38"/>
    <mergeCell ref="P4:AJ4"/>
    <mergeCell ref="AK7:AK11"/>
    <mergeCell ref="AK19:AK23"/>
    <mergeCell ref="N37:N38"/>
    <mergeCell ref="P37:P38"/>
    <mergeCell ref="T37:W37"/>
    <mergeCell ref="AK29:AK32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A25:N25"/>
    <mergeCell ref="P25:AJ25"/>
    <mergeCell ref="Y2:Y3"/>
    <mergeCell ref="Z2:Z3"/>
    <mergeCell ref="AA2:AA3"/>
    <mergeCell ref="AB2:AB3"/>
    <mergeCell ref="AC2:AC3"/>
    <mergeCell ref="AD2:AD3"/>
    <mergeCell ref="L2:L3"/>
    <mergeCell ref="M2:M3"/>
    <mergeCell ref="N2:N3"/>
    <mergeCell ref="P2:P3"/>
    <mergeCell ref="S2:W2"/>
    <mergeCell ref="X2:X3"/>
    <mergeCell ref="AF2:AJ2"/>
    <mergeCell ref="A4:N4"/>
    <mergeCell ref="A1:N1"/>
    <mergeCell ref="O1:O3"/>
    <mergeCell ref="P1:AJ1"/>
    <mergeCell ref="AK1:AK3"/>
    <mergeCell ref="A2:A3"/>
    <mergeCell ref="C2:G2"/>
    <mergeCell ref="H2:H3"/>
    <mergeCell ref="I2:I3"/>
    <mergeCell ref="J2:J3"/>
    <mergeCell ref="K2:K3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D34" sqref="D34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42220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42221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97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97"/>
      <c r="R2" s="97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99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42215</v>
      </c>
      <c r="C3" s="33">
        <f>+$A$1-4</f>
        <v>42216</v>
      </c>
      <c r="D3" s="33">
        <f>+$A$1-3</f>
        <v>42217</v>
      </c>
      <c r="E3" s="33">
        <f>+$A$1-2</f>
        <v>42218</v>
      </c>
      <c r="F3" s="33">
        <f>+$A$1-1</f>
        <v>42219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42216</v>
      </c>
      <c r="R3" s="33">
        <f>+$P$1-4</f>
        <v>42217</v>
      </c>
      <c r="S3" s="33">
        <f>+$P$1-4</f>
        <v>42217</v>
      </c>
      <c r="T3" s="33">
        <f>+$P$1-3</f>
        <v>42218</v>
      </c>
      <c r="U3" s="33">
        <f>+$P$1-2</f>
        <v>42219</v>
      </c>
      <c r="V3" s="33">
        <f>+$P$1-1</f>
        <v>42220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42217</v>
      </c>
      <c r="AF3" s="33">
        <f>T3</f>
        <v>42218</v>
      </c>
      <c r="AG3" s="33">
        <f>U3</f>
        <v>42219</v>
      </c>
      <c r="AH3" s="33">
        <f>AG3+1</f>
        <v>42220</v>
      </c>
      <c r="AI3" s="33">
        <f>AH3+1</f>
        <v>42221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18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184"/>
    </row>
    <row r="8" spans="1:38" ht="18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2</v>
      </c>
      <c r="I8" s="38">
        <f t="shared" si="1"/>
        <v>2</v>
      </c>
      <c r="J8" s="3"/>
      <c r="K8" s="102"/>
      <c r="L8" s="38">
        <f t="shared" si="2"/>
        <v>0</v>
      </c>
      <c r="M8" s="3"/>
      <c r="N8" s="18">
        <f t="shared" si="3"/>
        <v>2</v>
      </c>
      <c r="O8" s="41" t="s">
        <v>54</v>
      </c>
      <c r="P8" s="31"/>
      <c r="Q8" s="32"/>
      <c r="R8" s="32"/>
      <c r="S8" s="32"/>
      <c r="T8" s="32"/>
      <c r="U8" s="32"/>
      <c r="V8" s="32">
        <v>2</v>
      </c>
      <c r="W8" s="18">
        <f t="shared" si="4"/>
        <v>2</v>
      </c>
      <c r="X8" s="32">
        <v>1</v>
      </c>
      <c r="Y8" s="38">
        <f t="shared" si="5"/>
        <v>3</v>
      </c>
      <c r="Z8" s="3">
        <v>2</v>
      </c>
      <c r="AA8" s="5"/>
      <c r="AB8" s="38">
        <f t="shared" si="6"/>
        <v>2</v>
      </c>
      <c r="AC8" s="3"/>
      <c r="AD8" s="3"/>
      <c r="AE8" s="3"/>
      <c r="AF8" s="3"/>
      <c r="AG8" s="3"/>
      <c r="AH8" s="3"/>
      <c r="AI8" s="3">
        <v>1</v>
      </c>
      <c r="AJ8" s="40">
        <f t="shared" si="7"/>
        <v>1</v>
      </c>
      <c r="AK8" s="184"/>
    </row>
    <row r="9" spans="1:38" ht="18" customHeight="1" x14ac:dyDescent="0.2">
      <c r="A9" s="37"/>
      <c r="B9" s="32"/>
      <c r="C9" s="32"/>
      <c r="D9" s="32"/>
      <c r="E9" s="32"/>
      <c r="F9" s="32">
        <v>1</v>
      </c>
      <c r="G9" s="18">
        <f t="shared" si="0"/>
        <v>1</v>
      </c>
      <c r="H9" s="32">
        <v>2</v>
      </c>
      <c r="I9" s="38">
        <f t="shared" si="1"/>
        <v>3</v>
      </c>
      <c r="J9" s="3">
        <v>1</v>
      </c>
      <c r="K9" s="5"/>
      <c r="L9" s="38">
        <f t="shared" si="2"/>
        <v>1</v>
      </c>
      <c r="M9" s="3"/>
      <c r="N9" s="18">
        <f t="shared" si="3"/>
        <v>2</v>
      </c>
      <c r="O9" s="41" t="s">
        <v>18</v>
      </c>
      <c r="P9" s="31"/>
      <c r="Q9" s="32"/>
      <c r="R9" s="32"/>
      <c r="S9" s="32"/>
      <c r="T9" s="32"/>
      <c r="U9" s="32"/>
      <c r="V9" s="32">
        <v>2</v>
      </c>
      <c r="W9" s="18">
        <f t="shared" si="4"/>
        <v>2</v>
      </c>
      <c r="X9" s="32">
        <v>2</v>
      </c>
      <c r="Y9" s="38">
        <f t="shared" si="5"/>
        <v>4</v>
      </c>
      <c r="Z9" s="3">
        <v>2</v>
      </c>
      <c r="AA9" s="5"/>
      <c r="AB9" s="38">
        <f t="shared" si="6"/>
        <v>2</v>
      </c>
      <c r="AC9" s="3"/>
      <c r="AD9" s="3"/>
      <c r="AE9" s="3"/>
      <c r="AF9" s="3"/>
      <c r="AG9" s="3"/>
      <c r="AH9" s="3"/>
      <c r="AI9" s="3">
        <v>2</v>
      </c>
      <c r="AJ9" s="40">
        <f t="shared" si="7"/>
        <v>2</v>
      </c>
      <c r="AK9" s="184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>
        <v>2</v>
      </c>
      <c r="I10" s="38">
        <f t="shared" si="1"/>
        <v>2</v>
      </c>
      <c r="J10" s="3">
        <v>1</v>
      </c>
      <c r="K10" s="5"/>
      <c r="L10" s="38">
        <f t="shared" si="2"/>
        <v>1</v>
      </c>
      <c r="M10" s="3"/>
      <c r="N10" s="18">
        <f t="shared" si="3"/>
        <v>1</v>
      </c>
      <c r="O10" s="41" t="s">
        <v>19</v>
      </c>
      <c r="P10" s="31"/>
      <c r="Q10" s="32"/>
      <c r="R10" s="32"/>
      <c r="S10" s="32"/>
      <c r="T10" s="32"/>
      <c r="U10" s="32"/>
      <c r="V10" s="32">
        <v>1</v>
      </c>
      <c r="W10" s="18">
        <f t="shared" si="4"/>
        <v>1</v>
      </c>
      <c r="X10" s="32"/>
      <c r="Y10" s="38">
        <f t="shared" si="5"/>
        <v>1</v>
      </c>
      <c r="Z10" s="3">
        <v>1</v>
      </c>
      <c r="AA10" s="5"/>
      <c r="AB10" s="38">
        <f t="shared" si="6"/>
        <v>1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4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5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4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5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54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5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5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55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3"/>
      <c r="K15" s="5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76"/>
      <c r="AL15" s="29"/>
    </row>
    <row r="16" spans="1:38" ht="18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>
        <v>1</v>
      </c>
      <c r="I16" s="38">
        <f t="shared" si="1"/>
        <v>1</v>
      </c>
      <c r="J16" s="3">
        <v>1</v>
      </c>
      <c r="K16" s="7"/>
      <c r="L16" s="38">
        <f t="shared" si="2"/>
        <v>1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6"/>
      <c r="AL16" s="29"/>
    </row>
    <row r="17" spans="1:38" ht="18" hidden="1" customHeight="1" x14ac:dyDescent="0.25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7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101"/>
      <c r="AL17" s="29"/>
    </row>
    <row r="18" spans="1:38" ht="19.5" hidden="1" customHeight="1" x14ac:dyDescent="0.25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5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101"/>
      <c r="AL18" s="29"/>
    </row>
    <row r="19" spans="1:38" ht="19.5" customHeight="1" x14ac:dyDescent="0.2">
      <c r="A19" s="37"/>
      <c r="B19" s="32"/>
      <c r="C19" s="32"/>
      <c r="D19" s="32"/>
      <c r="E19" s="32"/>
      <c r="F19" s="32">
        <v>1</v>
      </c>
      <c r="G19" s="18">
        <f t="shared" si="0"/>
        <v>1</v>
      </c>
      <c r="H19" s="32">
        <v>2</v>
      </c>
      <c r="I19" s="18">
        <f t="shared" si="1"/>
        <v>3</v>
      </c>
      <c r="J19" s="3">
        <v>3</v>
      </c>
      <c r="K19" s="8"/>
      <c r="L19" s="38">
        <f t="shared" si="2"/>
        <v>3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2</v>
      </c>
      <c r="Y19" s="18">
        <f t="shared" si="5"/>
        <v>2</v>
      </c>
      <c r="Z19" s="3"/>
      <c r="AA19" s="8"/>
      <c r="AB19" s="38">
        <f t="shared" si="6"/>
        <v>0</v>
      </c>
      <c r="AC19" s="3"/>
      <c r="AD19" s="3"/>
      <c r="AE19" s="3"/>
      <c r="AF19" s="3"/>
      <c r="AG19" s="3"/>
      <c r="AH19" s="3"/>
      <c r="AI19" s="3">
        <v>2</v>
      </c>
      <c r="AJ19" s="40">
        <f t="shared" si="7"/>
        <v>2</v>
      </c>
      <c r="AK19" s="185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9"/>
      <c r="K20" s="5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85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3"/>
      <c r="K21" s="5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85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3"/>
      <c r="K22" s="5"/>
      <c r="L22" s="38">
        <f t="shared" si="2"/>
        <v>0</v>
      </c>
      <c r="M22" s="3"/>
      <c r="N22" s="18">
        <f t="shared" si="3"/>
        <v>0</v>
      </c>
      <c r="O22" s="39" t="s">
        <v>31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85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3"/>
      <c r="K23" s="5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185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2</v>
      </c>
      <c r="G24" s="39">
        <f t="shared" si="8"/>
        <v>2</v>
      </c>
      <c r="H24" s="39">
        <f t="shared" si="8"/>
        <v>9</v>
      </c>
      <c r="I24" s="39">
        <f t="shared" si="8"/>
        <v>11</v>
      </c>
      <c r="J24" s="39">
        <f t="shared" si="8"/>
        <v>6</v>
      </c>
      <c r="K24" s="39">
        <f t="shared" si="8"/>
        <v>0</v>
      </c>
      <c r="L24" s="39">
        <f t="shared" si="8"/>
        <v>6</v>
      </c>
      <c r="M24" s="39">
        <f t="shared" si="8"/>
        <v>0</v>
      </c>
      <c r="N24" s="39">
        <f t="shared" si="8"/>
        <v>5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5</v>
      </c>
      <c r="W24" s="44">
        <f t="shared" si="9"/>
        <v>5</v>
      </c>
      <c r="X24" s="44">
        <f t="shared" si="9"/>
        <v>5</v>
      </c>
      <c r="Y24" s="44">
        <f t="shared" si="9"/>
        <v>10</v>
      </c>
      <c r="Z24" s="44">
        <f t="shared" si="9"/>
        <v>5</v>
      </c>
      <c r="AA24" s="44">
        <f t="shared" si="9"/>
        <v>0</v>
      </c>
      <c r="AB24" s="44">
        <f t="shared" si="9"/>
        <v>5</v>
      </c>
      <c r="AC24" s="44">
        <f t="shared" si="9"/>
        <v>0</v>
      </c>
      <c r="AD24" s="44">
        <f t="shared" si="9"/>
        <v>0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5</v>
      </c>
      <c r="AJ24" s="45">
        <f t="shared" si="9"/>
        <v>5</v>
      </c>
      <c r="AK24" s="10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00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46"/>
    </row>
    <row r="26" spans="1:38" ht="18" hidden="1" customHeight="1" x14ac:dyDescent="0.25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101"/>
    </row>
    <row r="27" spans="1:38" ht="18" hidden="1" customHeight="1" x14ac:dyDescent="0.25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101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/>
      <c r="I28" s="38">
        <f t="shared" si="11"/>
        <v>0</v>
      </c>
      <c r="J28" s="32"/>
      <c r="K28" s="8"/>
      <c r="L28" s="18">
        <f t="shared" si="12"/>
        <v>0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182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/>
      <c r="I30" s="38">
        <f t="shared" si="11"/>
        <v>0</v>
      </c>
      <c r="J30" s="32"/>
      <c r="K30" s="8"/>
      <c r="L30" s="18">
        <f t="shared" si="12"/>
        <v>0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/>
      <c r="Y30" s="38">
        <f t="shared" si="15"/>
        <v>0</v>
      </c>
      <c r="Z30" s="32"/>
      <c r="AA30" s="8"/>
      <c r="AB30" s="38">
        <f t="shared" si="16"/>
        <v>0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182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182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182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0</v>
      </c>
      <c r="I33" s="44">
        <f t="shared" si="18"/>
        <v>0</v>
      </c>
      <c r="J33" s="44">
        <f t="shared" si="18"/>
        <v>0</v>
      </c>
      <c r="K33" s="44">
        <f t="shared" si="18"/>
        <v>0</v>
      </c>
      <c r="L33" s="44">
        <f t="shared" si="18"/>
        <v>0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1</v>
      </c>
      <c r="Y33" s="44">
        <f t="shared" si="19"/>
        <v>1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10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2</v>
      </c>
      <c r="G34" s="39">
        <f t="shared" si="20"/>
        <v>2</v>
      </c>
      <c r="H34" s="39">
        <f t="shared" si="20"/>
        <v>9</v>
      </c>
      <c r="I34" s="39">
        <f t="shared" si="20"/>
        <v>11</v>
      </c>
      <c r="J34" s="39">
        <f t="shared" si="20"/>
        <v>6</v>
      </c>
      <c r="K34" s="39">
        <f t="shared" si="20"/>
        <v>0</v>
      </c>
      <c r="L34" s="39">
        <f t="shared" si="20"/>
        <v>6</v>
      </c>
      <c r="M34" s="39">
        <f t="shared" si="20"/>
        <v>0</v>
      </c>
      <c r="N34" s="39">
        <f t="shared" si="20"/>
        <v>5</v>
      </c>
      <c r="O34" s="98" t="s">
        <v>39</v>
      </c>
      <c r="P34" s="98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5</v>
      </c>
      <c r="W34" s="44">
        <f t="shared" si="21"/>
        <v>5</v>
      </c>
      <c r="X34" s="44">
        <f t="shared" si="21"/>
        <v>6</v>
      </c>
      <c r="Y34" s="44">
        <f t="shared" si="21"/>
        <v>11</v>
      </c>
      <c r="Z34" s="44">
        <f t="shared" si="21"/>
        <v>6</v>
      </c>
      <c r="AA34" s="44">
        <f t="shared" si="21"/>
        <v>0</v>
      </c>
      <c r="AB34" s="44">
        <f t="shared" si="21"/>
        <v>6</v>
      </c>
      <c r="AC34" s="44">
        <f t="shared" si="21"/>
        <v>0</v>
      </c>
      <c r="AD34" s="44">
        <f t="shared" si="21"/>
        <v>0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5</v>
      </c>
      <c r="AJ34" s="45">
        <f t="shared" si="21"/>
        <v>5</v>
      </c>
      <c r="AK34" s="14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42220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42221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97"/>
      <c r="C37" s="97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97"/>
      <c r="R37" s="97"/>
      <c r="S37" s="97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42215</v>
      </c>
      <c r="C38" s="33">
        <f>+$A$1-4</f>
        <v>42216</v>
      </c>
      <c r="D38" s="33">
        <f>+$A$1-3</f>
        <v>42217</v>
      </c>
      <c r="E38" s="33">
        <f>+$A$1-2</f>
        <v>42218</v>
      </c>
      <c r="F38" s="33">
        <f>+$A$1-1</f>
        <v>42219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42216</v>
      </c>
      <c r="R38" s="33">
        <f>+$P$1-4</f>
        <v>42217</v>
      </c>
      <c r="S38" s="33">
        <f>+$P$1-4</f>
        <v>42217</v>
      </c>
      <c r="T38" s="33">
        <f>+$P$1-3</f>
        <v>42218</v>
      </c>
      <c r="U38" s="33">
        <f>+$P$1-2</f>
        <v>42219</v>
      </c>
      <c r="V38" s="33">
        <f>+$P$1-1</f>
        <v>42220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42217</v>
      </c>
      <c r="AF38" s="33">
        <f>T38</f>
        <v>42218</v>
      </c>
      <c r="AG38" s="33">
        <f>U38</f>
        <v>42219</v>
      </c>
      <c r="AH38" s="33">
        <f>AG38+1</f>
        <v>42220</v>
      </c>
      <c r="AI38" s="33">
        <f>AH38+1</f>
        <v>42221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>
        <v>1</v>
      </c>
      <c r="I40" s="38">
        <f t="shared" ref="I40:I45" si="23">G40+H40</f>
        <v>1</v>
      </c>
      <c r="J40" s="32">
        <v>1</v>
      </c>
      <c r="K40" s="13"/>
      <c r="L40" s="18">
        <f t="shared" ref="L40:L45" si="24">J40-K40</f>
        <v>1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>
        <v>4</v>
      </c>
      <c r="Y42" s="38">
        <f t="shared" si="27"/>
        <v>4</v>
      </c>
      <c r="Z42" s="32">
        <v>2</v>
      </c>
      <c r="AA42" s="32"/>
      <c r="AB42" s="38">
        <f t="shared" si="28"/>
        <v>2</v>
      </c>
      <c r="AC42" s="52"/>
      <c r="AD42" s="32">
        <v>2</v>
      </c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/>
      <c r="Y43" s="38">
        <f t="shared" si="27"/>
        <v>0</v>
      </c>
      <c r="Z43" s="32"/>
      <c r="AA43" s="32"/>
      <c r="AB43" s="38">
        <f t="shared" si="28"/>
        <v>0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>
        <v>2</v>
      </c>
      <c r="I45" s="38">
        <f t="shared" si="23"/>
        <v>2</v>
      </c>
      <c r="J45" s="32">
        <v>2</v>
      </c>
      <c r="K45" s="31"/>
      <c r="L45" s="18">
        <f t="shared" si="24"/>
        <v>2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5</v>
      </c>
      <c r="I46" s="39">
        <f t="shared" ref="I46:M46" si="31">SUM(I40:I45)</f>
        <v>5</v>
      </c>
      <c r="J46" s="39">
        <f t="shared" si="31"/>
        <v>5</v>
      </c>
      <c r="K46" s="39">
        <f t="shared" si="31"/>
        <v>0</v>
      </c>
      <c r="L46" s="39">
        <f t="shared" si="31"/>
        <v>5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4</v>
      </c>
      <c r="Y46" s="39">
        <f t="shared" si="32"/>
        <v>4</v>
      </c>
      <c r="Z46" s="39">
        <f t="shared" si="32"/>
        <v>2</v>
      </c>
      <c r="AA46" s="39">
        <f t="shared" si="32"/>
        <v>0</v>
      </c>
      <c r="AB46" s="39">
        <f t="shared" si="32"/>
        <v>2</v>
      </c>
      <c r="AC46" s="39">
        <f t="shared" si="32"/>
        <v>0</v>
      </c>
      <c r="AD46" s="39">
        <f t="shared" si="32"/>
        <v>2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101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5</v>
      </c>
      <c r="I54" s="58">
        <f t="shared" si="35"/>
        <v>5</v>
      </c>
      <c r="J54" s="59">
        <f t="shared" si="35"/>
        <v>5</v>
      </c>
      <c r="K54" s="59">
        <f t="shared" si="35"/>
        <v>0</v>
      </c>
      <c r="L54" s="59">
        <f t="shared" si="35"/>
        <v>5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4</v>
      </c>
      <c r="Y54" s="58">
        <f t="shared" si="36"/>
        <v>4</v>
      </c>
      <c r="Z54" s="58">
        <f t="shared" si="36"/>
        <v>2</v>
      </c>
      <c r="AA54" s="59">
        <f t="shared" si="36"/>
        <v>0</v>
      </c>
      <c r="AB54" s="59">
        <f t="shared" si="36"/>
        <v>2</v>
      </c>
      <c r="AC54" s="59">
        <f t="shared" si="36"/>
        <v>0</v>
      </c>
      <c r="AD54" s="59">
        <f t="shared" si="36"/>
        <v>2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2</v>
      </c>
      <c r="G55" s="66">
        <f t="shared" si="37"/>
        <v>2</v>
      </c>
      <c r="H55" s="66">
        <f t="shared" si="37"/>
        <v>14</v>
      </c>
      <c r="I55" s="66">
        <f t="shared" si="37"/>
        <v>16</v>
      </c>
      <c r="J55" s="66">
        <f t="shared" si="37"/>
        <v>11</v>
      </c>
      <c r="K55" s="66">
        <f t="shared" si="37"/>
        <v>0</v>
      </c>
      <c r="L55" s="66">
        <f t="shared" si="37"/>
        <v>11</v>
      </c>
      <c r="M55" s="66">
        <f t="shared" si="37"/>
        <v>0</v>
      </c>
      <c r="N55" s="66">
        <f t="shared" si="37"/>
        <v>5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5</v>
      </c>
      <c r="W55" s="65">
        <f t="shared" si="38"/>
        <v>5</v>
      </c>
      <c r="X55" s="66">
        <f t="shared" si="38"/>
        <v>10</v>
      </c>
      <c r="Y55" s="66">
        <f t="shared" si="38"/>
        <v>15</v>
      </c>
      <c r="Z55" s="66">
        <f t="shared" si="38"/>
        <v>8</v>
      </c>
      <c r="AA55" s="66">
        <f t="shared" si="38"/>
        <v>0</v>
      </c>
      <c r="AB55" s="66">
        <f t="shared" si="38"/>
        <v>8</v>
      </c>
      <c r="AC55" s="66">
        <f t="shared" si="38"/>
        <v>0</v>
      </c>
      <c r="AD55" s="66">
        <f t="shared" si="38"/>
        <v>2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5</v>
      </c>
      <c r="AJ55" s="68">
        <f t="shared" si="38"/>
        <v>5</v>
      </c>
      <c r="AK55" s="22"/>
      <c r="AL55" s="23"/>
    </row>
  </sheetData>
  <mergeCells count="58">
    <mergeCell ref="A1:N1"/>
    <mergeCell ref="O1:O3"/>
    <mergeCell ref="P1:AJ1"/>
    <mergeCell ref="AK1:AK3"/>
    <mergeCell ref="A2:A3"/>
    <mergeCell ref="C2:G2"/>
    <mergeCell ref="H2:H3"/>
    <mergeCell ref="I2:I3"/>
    <mergeCell ref="J2:J3"/>
    <mergeCell ref="K2:K3"/>
    <mergeCell ref="A25:N25"/>
    <mergeCell ref="P25:AJ25"/>
    <mergeCell ref="Y2:Y3"/>
    <mergeCell ref="Z2:Z3"/>
    <mergeCell ref="AA2:AA3"/>
    <mergeCell ref="AB2:AB3"/>
    <mergeCell ref="AC2:AC3"/>
    <mergeCell ref="AD2:AD3"/>
    <mergeCell ref="L2:L3"/>
    <mergeCell ref="M2:M3"/>
    <mergeCell ref="N2:N3"/>
    <mergeCell ref="P2:P3"/>
    <mergeCell ref="S2:W2"/>
    <mergeCell ref="X2:X3"/>
    <mergeCell ref="AF2:AJ2"/>
    <mergeCell ref="A4:N4"/>
    <mergeCell ref="P4:AJ4"/>
    <mergeCell ref="AK7:AK11"/>
    <mergeCell ref="AK19:AK23"/>
    <mergeCell ref="N37:N38"/>
    <mergeCell ref="P37:P38"/>
    <mergeCell ref="T37:W37"/>
    <mergeCell ref="AK29:AK32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AK49:AK51"/>
    <mergeCell ref="AD37:AD38"/>
    <mergeCell ref="AE37:AJ37"/>
    <mergeCell ref="A39:N39"/>
    <mergeCell ref="P39:AJ39"/>
    <mergeCell ref="A47:N47"/>
    <mergeCell ref="P47:AJ47"/>
    <mergeCell ref="X37:X38"/>
    <mergeCell ref="Y37:Y38"/>
    <mergeCell ref="Z37:Z38"/>
    <mergeCell ref="AA37:AA38"/>
    <mergeCell ref="AB37:AB38"/>
    <mergeCell ref="AC37:AC38"/>
    <mergeCell ref="K37:K38"/>
    <mergeCell ref="L37:L38"/>
    <mergeCell ref="M37:M38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K49" sqref="AK49:AK51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42219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42220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92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92"/>
      <c r="R2" s="92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94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42214</v>
      </c>
      <c r="C3" s="33">
        <f>+$A$1-4</f>
        <v>42215</v>
      </c>
      <c r="D3" s="33">
        <f>+$A$1-3</f>
        <v>42216</v>
      </c>
      <c r="E3" s="33">
        <f>+$A$1-2</f>
        <v>42217</v>
      </c>
      <c r="F3" s="33">
        <f>+$A$1-1</f>
        <v>42218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42215</v>
      </c>
      <c r="R3" s="33">
        <f>+$P$1-4</f>
        <v>42216</v>
      </c>
      <c r="S3" s="33">
        <f>+$P$1-4</f>
        <v>42216</v>
      </c>
      <c r="T3" s="33">
        <f>+$P$1-3</f>
        <v>42217</v>
      </c>
      <c r="U3" s="33">
        <f>+$P$1-2</f>
        <v>42218</v>
      </c>
      <c r="V3" s="33">
        <f>+$P$1-1</f>
        <v>42219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42216</v>
      </c>
      <c r="AF3" s="33">
        <f>T3</f>
        <v>42217</v>
      </c>
      <c r="AG3" s="33">
        <f>U3</f>
        <v>42218</v>
      </c>
      <c r="AH3" s="33">
        <f>AG3+1</f>
        <v>42219</v>
      </c>
      <c r="AI3" s="33">
        <f>AH3+1</f>
        <v>42220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18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184" t="s">
        <v>58</v>
      </c>
    </row>
    <row r="8" spans="1:38" ht="18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1</v>
      </c>
      <c r="I8" s="38">
        <f t="shared" si="1"/>
        <v>1</v>
      </c>
      <c r="J8" s="3">
        <v>1</v>
      </c>
      <c r="K8" s="83">
        <v>1</v>
      </c>
      <c r="L8" s="38">
        <f t="shared" si="2"/>
        <v>0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2</v>
      </c>
      <c r="Y8" s="38">
        <f t="shared" si="5"/>
        <v>2</v>
      </c>
      <c r="Z8" s="3"/>
      <c r="AA8" s="5"/>
      <c r="AB8" s="38">
        <f t="shared" si="6"/>
        <v>0</v>
      </c>
      <c r="AC8" s="3"/>
      <c r="AD8" s="3"/>
      <c r="AE8" s="3"/>
      <c r="AF8" s="3"/>
      <c r="AG8" s="3"/>
      <c r="AH8" s="3"/>
      <c r="AI8" s="3">
        <v>2</v>
      </c>
      <c r="AJ8" s="40">
        <f t="shared" si="7"/>
        <v>2</v>
      </c>
      <c r="AK8" s="184"/>
    </row>
    <row r="9" spans="1:38" ht="18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2</v>
      </c>
      <c r="I9" s="38">
        <f t="shared" si="1"/>
        <v>2</v>
      </c>
      <c r="J9" s="3">
        <v>1</v>
      </c>
      <c r="K9" s="5"/>
      <c r="L9" s="38">
        <f t="shared" si="2"/>
        <v>1</v>
      </c>
      <c r="M9" s="3"/>
      <c r="N9" s="18">
        <f t="shared" si="3"/>
        <v>1</v>
      </c>
      <c r="O9" s="41" t="s">
        <v>18</v>
      </c>
      <c r="P9" s="31"/>
      <c r="Q9" s="32"/>
      <c r="R9" s="32"/>
      <c r="S9" s="32"/>
      <c r="T9" s="32"/>
      <c r="U9" s="32"/>
      <c r="V9" s="32">
        <v>1</v>
      </c>
      <c r="W9" s="18">
        <f t="shared" si="4"/>
        <v>1</v>
      </c>
      <c r="X9" s="32">
        <v>2</v>
      </c>
      <c r="Y9" s="38">
        <f t="shared" si="5"/>
        <v>3</v>
      </c>
      <c r="Z9" s="3">
        <v>1</v>
      </c>
      <c r="AA9" s="5"/>
      <c r="AB9" s="38">
        <f t="shared" si="6"/>
        <v>1</v>
      </c>
      <c r="AC9" s="3"/>
      <c r="AD9" s="3"/>
      <c r="AE9" s="3"/>
      <c r="AF9" s="3"/>
      <c r="AG9" s="3"/>
      <c r="AH9" s="3"/>
      <c r="AI9" s="3">
        <v>2</v>
      </c>
      <c r="AJ9" s="40">
        <f t="shared" si="7"/>
        <v>2</v>
      </c>
      <c r="AK9" s="184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5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>
        <v>2</v>
      </c>
      <c r="Y10" s="38">
        <f t="shared" si="5"/>
        <v>2</v>
      </c>
      <c r="Z10" s="3">
        <v>1</v>
      </c>
      <c r="AA10" s="5"/>
      <c r="AB10" s="38">
        <f t="shared" si="6"/>
        <v>1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4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5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4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5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54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5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5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55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>
        <v>1</v>
      </c>
      <c r="I15" s="38">
        <f t="shared" si="1"/>
        <v>1</v>
      </c>
      <c r="J15" s="3">
        <v>1</v>
      </c>
      <c r="K15" s="5"/>
      <c r="L15" s="38">
        <f t="shared" si="2"/>
        <v>1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76"/>
      <c r="AL15" s="29"/>
    </row>
    <row r="16" spans="1:38" ht="18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7"/>
      <c r="L16" s="38">
        <f t="shared" si="2"/>
        <v>0</v>
      </c>
      <c r="M16" s="3"/>
      <c r="N16" s="18">
        <f t="shared" si="3"/>
        <v>0</v>
      </c>
      <c r="O16" s="41" t="s">
        <v>32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>
        <v>1</v>
      </c>
      <c r="Y16" s="38">
        <f t="shared" si="5"/>
        <v>1</v>
      </c>
      <c r="Z16" s="3">
        <v>1</v>
      </c>
      <c r="AA16" s="7"/>
      <c r="AB16" s="38">
        <f t="shared" si="6"/>
        <v>1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6"/>
      <c r="AL16" s="29"/>
    </row>
    <row r="17" spans="1:38" ht="18" hidden="1" customHeight="1" x14ac:dyDescent="0.25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7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96"/>
      <c r="AL17" s="29"/>
    </row>
    <row r="18" spans="1:38" ht="19.5" hidden="1" customHeight="1" x14ac:dyDescent="0.25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5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96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1</v>
      </c>
      <c r="I19" s="18">
        <f t="shared" si="1"/>
        <v>1</v>
      </c>
      <c r="J19" s="3"/>
      <c r="K19" s="8"/>
      <c r="L19" s="38">
        <f t="shared" si="2"/>
        <v>0</v>
      </c>
      <c r="M19" s="3"/>
      <c r="N19" s="18">
        <f t="shared" si="3"/>
        <v>1</v>
      </c>
      <c r="O19" s="41" t="s">
        <v>28</v>
      </c>
      <c r="P19" s="31"/>
      <c r="Q19" s="32"/>
      <c r="R19" s="32"/>
      <c r="S19" s="32"/>
      <c r="T19" s="32"/>
      <c r="U19" s="32"/>
      <c r="V19" s="32">
        <v>1</v>
      </c>
      <c r="W19" s="18">
        <f t="shared" si="4"/>
        <v>1</v>
      </c>
      <c r="X19" s="32">
        <v>2</v>
      </c>
      <c r="Y19" s="18">
        <f t="shared" si="5"/>
        <v>3</v>
      </c>
      <c r="Z19" s="3">
        <v>3</v>
      </c>
      <c r="AA19" s="8"/>
      <c r="AB19" s="38">
        <f t="shared" si="6"/>
        <v>3</v>
      </c>
      <c r="AC19" s="3"/>
      <c r="AD19" s="3"/>
      <c r="AE19" s="3"/>
      <c r="AF19" s="3"/>
      <c r="AG19" s="3"/>
      <c r="AH19" s="3"/>
      <c r="AI19" s="3"/>
      <c r="AJ19" s="40">
        <f t="shared" si="7"/>
        <v>0</v>
      </c>
      <c r="AK19" s="185"/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9"/>
      <c r="K20" s="5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85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3"/>
      <c r="K21" s="5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85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3"/>
      <c r="K22" s="5"/>
      <c r="L22" s="38">
        <f t="shared" si="2"/>
        <v>0</v>
      </c>
      <c r="M22" s="3"/>
      <c r="N22" s="18">
        <f t="shared" si="3"/>
        <v>0</v>
      </c>
      <c r="O22" s="39" t="s">
        <v>31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85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3"/>
      <c r="K23" s="5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185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5</v>
      </c>
      <c r="I24" s="39">
        <f t="shared" si="8"/>
        <v>5</v>
      </c>
      <c r="J24" s="39">
        <f t="shared" si="8"/>
        <v>3</v>
      </c>
      <c r="K24" s="39">
        <f t="shared" si="8"/>
        <v>1</v>
      </c>
      <c r="L24" s="39">
        <f t="shared" si="8"/>
        <v>2</v>
      </c>
      <c r="M24" s="39">
        <f t="shared" si="8"/>
        <v>0</v>
      </c>
      <c r="N24" s="39">
        <f t="shared" si="8"/>
        <v>2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2</v>
      </c>
      <c r="W24" s="44">
        <f t="shared" si="9"/>
        <v>2</v>
      </c>
      <c r="X24" s="44">
        <f t="shared" si="9"/>
        <v>9</v>
      </c>
      <c r="Y24" s="44">
        <f t="shared" si="9"/>
        <v>11</v>
      </c>
      <c r="Z24" s="44">
        <f t="shared" si="9"/>
        <v>6</v>
      </c>
      <c r="AA24" s="44">
        <f t="shared" si="9"/>
        <v>0</v>
      </c>
      <c r="AB24" s="44">
        <f t="shared" si="9"/>
        <v>6</v>
      </c>
      <c r="AC24" s="44">
        <f t="shared" si="9"/>
        <v>0</v>
      </c>
      <c r="AD24" s="44">
        <f t="shared" si="9"/>
        <v>0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4</v>
      </c>
      <c r="AJ24" s="45">
        <f t="shared" si="9"/>
        <v>4</v>
      </c>
      <c r="AK24" s="10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95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46"/>
    </row>
    <row r="26" spans="1:38" ht="18" hidden="1" customHeight="1" x14ac:dyDescent="0.25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96"/>
    </row>
    <row r="27" spans="1:38" ht="18" hidden="1" customHeight="1" x14ac:dyDescent="0.25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96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/>
      <c r="Y28" s="38">
        <f t="shared" si="15"/>
        <v>0</v>
      </c>
      <c r="Z28" s="32"/>
      <c r="AA28" s="8"/>
      <c r="AB28" s="38">
        <f t="shared" si="16"/>
        <v>0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182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/>
      <c r="I30" s="38">
        <f t="shared" si="11"/>
        <v>0</v>
      </c>
      <c r="J30" s="32"/>
      <c r="K30" s="8"/>
      <c r="L30" s="18">
        <f t="shared" si="12"/>
        <v>0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>
        <v>1</v>
      </c>
      <c r="Y30" s="38">
        <f t="shared" si="15"/>
        <v>1</v>
      </c>
      <c r="Z30" s="32">
        <v>1</v>
      </c>
      <c r="AA30" s="8"/>
      <c r="AB30" s="38">
        <f t="shared" si="16"/>
        <v>1</v>
      </c>
      <c r="AC30" s="32"/>
      <c r="AD30" s="32"/>
      <c r="AE30" s="32"/>
      <c r="AF30" s="32"/>
      <c r="AG30" s="32"/>
      <c r="AH30" s="32"/>
      <c r="AI30" s="32">
        <v>1</v>
      </c>
      <c r="AJ30" s="40">
        <f t="shared" si="17"/>
        <v>1</v>
      </c>
      <c r="AK30" s="182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182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182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1</v>
      </c>
      <c r="I33" s="44">
        <f t="shared" si="18"/>
        <v>1</v>
      </c>
      <c r="J33" s="44">
        <f t="shared" si="18"/>
        <v>1</v>
      </c>
      <c r="K33" s="44">
        <f t="shared" si="18"/>
        <v>0</v>
      </c>
      <c r="L33" s="44">
        <f t="shared" si="18"/>
        <v>1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1</v>
      </c>
      <c r="Y33" s="44">
        <f t="shared" si="19"/>
        <v>1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1</v>
      </c>
      <c r="AJ33" s="45">
        <f t="shared" si="19"/>
        <v>1</v>
      </c>
      <c r="AK33" s="10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0</v>
      </c>
      <c r="G34" s="39">
        <f t="shared" si="20"/>
        <v>0</v>
      </c>
      <c r="H34" s="39">
        <f t="shared" si="20"/>
        <v>6</v>
      </c>
      <c r="I34" s="39">
        <f t="shared" si="20"/>
        <v>6</v>
      </c>
      <c r="J34" s="39">
        <f t="shared" si="20"/>
        <v>4</v>
      </c>
      <c r="K34" s="39">
        <f t="shared" si="20"/>
        <v>1</v>
      </c>
      <c r="L34" s="39">
        <f t="shared" si="20"/>
        <v>3</v>
      </c>
      <c r="M34" s="39">
        <f t="shared" si="20"/>
        <v>0</v>
      </c>
      <c r="N34" s="39">
        <f t="shared" si="20"/>
        <v>2</v>
      </c>
      <c r="O34" s="93" t="s">
        <v>39</v>
      </c>
      <c r="P34" s="93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2</v>
      </c>
      <c r="W34" s="44">
        <f t="shared" si="21"/>
        <v>2</v>
      </c>
      <c r="X34" s="44">
        <f t="shared" si="21"/>
        <v>10</v>
      </c>
      <c r="Y34" s="44">
        <f t="shared" si="21"/>
        <v>12</v>
      </c>
      <c r="Z34" s="44">
        <f t="shared" si="21"/>
        <v>7</v>
      </c>
      <c r="AA34" s="44">
        <f t="shared" si="21"/>
        <v>0</v>
      </c>
      <c r="AB34" s="44">
        <f t="shared" si="21"/>
        <v>7</v>
      </c>
      <c r="AC34" s="44">
        <f t="shared" si="21"/>
        <v>0</v>
      </c>
      <c r="AD34" s="44">
        <f t="shared" si="21"/>
        <v>0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5</v>
      </c>
      <c r="AJ34" s="45">
        <f t="shared" si="21"/>
        <v>5</v>
      </c>
      <c r="AK34" s="14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42219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42220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92"/>
      <c r="C37" s="92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92"/>
      <c r="R37" s="92"/>
      <c r="S37" s="92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42214</v>
      </c>
      <c r="C38" s="33">
        <f>+$A$1-4</f>
        <v>42215</v>
      </c>
      <c r="D38" s="33">
        <f>+$A$1-3</f>
        <v>42216</v>
      </c>
      <c r="E38" s="33">
        <f>+$A$1-2</f>
        <v>42217</v>
      </c>
      <c r="F38" s="33">
        <f>+$A$1-1</f>
        <v>42218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42215</v>
      </c>
      <c r="R38" s="33">
        <f>+$P$1-4</f>
        <v>42216</v>
      </c>
      <c r="S38" s="33">
        <f>+$P$1-4</f>
        <v>42216</v>
      </c>
      <c r="T38" s="33">
        <f>+$P$1-3</f>
        <v>42217</v>
      </c>
      <c r="U38" s="33">
        <f>+$P$1-2</f>
        <v>42218</v>
      </c>
      <c r="V38" s="33">
        <f>+$P$1-1</f>
        <v>42219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42216</v>
      </c>
      <c r="AF38" s="33">
        <f>T38</f>
        <v>42217</v>
      </c>
      <c r="AG38" s="33">
        <f>U38</f>
        <v>42218</v>
      </c>
      <c r="AH38" s="33">
        <f>AG38+1</f>
        <v>42219</v>
      </c>
      <c r="AI38" s="33">
        <f>AH38+1</f>
        <v>42220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>
        <v>2</v>
      </c>
      <c r="AA43" s="32"/>
      <c r="AB43" s="38">
        <f t="shared" si="28"/>
        <v>2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20.2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>
        <v>2</v>
      </c>
      <c r="I45" s="38">
        <f t="shared" si="23"/>
        <v>2</v>
      </c>
      <c r="J45" s="32">
        <v>2</v>
      </c>
      <c r="K45" s="31"/>
      <c r="L45" s="18">
        <f t="shared" si="24"/>
        <v>2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>
        <v>2</v>
      </c>
      <c r="Y45" s="38">
        <f t="shared" si="27"/>
        <v>2</v>
      </c>
      <c r="Z45" s="32"/>
      <c r="AA45" s="32"/>
      <c r="AB45" s="38">
        <f t="shared" si="28"/>
        <v>0</v>
      </c>
      <c r="AC45" s="52"/>
      <c r="AD45" s="32">
        <v>2</v>
      </c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4</v>
      </c>
      <c r="I46" s="39">
        <f t="shared" ref="I46:M46" si="31">SUM(I40:I45)</f>
        <v>4</v>
      </c>
      <c r="J46" s="39">
        <f t="shared" si="31"/>
        <v>4</v>
      </c>
      <c r="K46" s="39">
        <f t="shared" si="31"/>
        <v>0</v>
      </c>
      <c r="L46" s="39">
        <f t="shared" si="31"/>
        <v>4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4</v>
      </c>
      <c r="Y46" s="39">
        <f t="shared" si="32"/>
        <v>4</v>
      </c>
      <c r="Z46" s="39">
        <f t="shared" si="32"/>
        <v>2</v>
      </c>
      <c r="AA46" s="39">
        <f t="shared" si="32"/>
        <v>0</v>
      </c>
      <c r="AB46" s="39">
        <f t="shared" si="32"/>
        <v>2</v>
      </c>
      <c r="AC46" s="39">
        <f t="shared" si="32"/>
        <v>0</v>
      </c>
      <c r="AD46" s="39">
        <f t="shared" si="32"/>
        <v>2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96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4</v>
      </c>
      <c r="I54" s="58">
        <f t="shared" si="35"/>
        <v>4</v>
      </c>
      <c r="J54" s="59">
        <f t="shared" si="35"/>
        <v>4</v>
      </c>
      <c r="K54" s="59">
        <f t="shared" si="35"/>
        <v>0</v>
      </c>
      <c r="L54" s="59">
        <f t="shared" si="35"/>
        <v>4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4</v>
      </c>
      <c r="Y54" s="58">
        <f t="shared" si="36"/>
        <v>4</v>
      </c>
      <c r="Z54" s="58">
        <f t="shared" si="36"/>
        <v>2</v>
      </c>
      <c r="AA54" s="59">
        <f t="shared" si="36"/>
        <v>0</v>
      </c>
      <c r="AB54" s="59">
        <f t="shared" si="36"/>
        <v>2</v>
      </c>
      <c r="AC54" s="59">
        <f t="shared" si="36"/>
        <v>0</v>
      </c>
      <c r="AD54" s="59">
        <f t="shared" si="36"/>
        <v>2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0</v>
      </c>
      <c r="G55" s="66">
        <f t="shared" si="37"/>
        <v>0</v>
      </c>
      <c r="H55" s="66">
        <f t="shared" si="37"/>
        <v>10</v>
      </c>
      <c r="I55" s="66">
        <f t="shared" si="37"/>
        <v>10</v>
      </c>
      <c r="J55" s="66">
        <f t="shared" si="37"/>
        <v>8</v>
      </c>
      <c r="K55" s="66">
        <f t="shared" si="37"/>
        <v>1</v>
      </c>
      <c r="L55" s="66">
        <f t="shared" si="37"/>
        <v>7</v>
      </c>
      <c r="M55" s="66">
        <f t="shared" si="37"/>
        <v>0</v>
      </c>
      <c r="N55" s="66">
        <f t="shared" si="37"/>
        <v>2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2</v>
      </c>
      <c r="W55" s="65">
        <f t="shared" si="38"/>
        <v>2</v>
      </c>
      <c r="X55" s="66">
        <f t="shared" si="38"/>
        <v>14</v>
      </c>
      <c r="Y55" s="66">
        <f t="shared" si="38"/>
        <v>16</v>
      </c>
      <c r="Z55" s="66">
        <f t="shared" si="38"/>
        <v>9</v>
      </c>
      <c r="AA55" s="66">
        <f t="shared" si="38"/>
        <v>0</v>
      </c>
      <c r="AB55" s="66">
        <f t="shared" si="38"/>
        <v>9</v>
      </c>
      <c r="AC55" s="66">
        <f t="shared" si="38"/>
        <v>0</v>
      </c>
      <c r="AD55" s="66">
        <f t="shared" si="38"/>
        <v>2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5</v>
      </c>
      <c r="AJ55" s="68">
        <f t="shared" si="38"/>
        <v>5</v>
      </c>
      <c r="AK55" s="22"/>
      <c r="AL55" s="23"/>
    </row>
  </sheetData>
  <mergeCells count="58">
    <mergeCell ref="AK49:AK51"/>
    <mergeCell ref="AD37:AD38"/>
    <mergeCell ref="AE37:AJ37"/>
    <mergeCell ref="A39:N39"/>
    <mergeCell ref="P39:AJ39"/>
    <mergeCell ref="A47:N47"/>
    <mergeCell ref="P47:AJ47"/>
    <mergeCell ref="X37:X38"/>
    <mergeCell ref="Y37:Y38"/>
    <mergeCell ref="Z37:Z38"/>
    <mergeCell ref="AA37:AA38"/>
    <mergeCell ref="AB37:AB38"/>
    <mergeCell ref="AC37:AC38"/>
    <mergeCell ref="K37:K38"/>
    <mergeCell ref="L37:L38"/>
    <mergeCell ref="M37:M38"/>
    <mergeCell ref="P4:AJ4"/>
    <mergeCell ref="AK7:AK11"/>
    <mergeCell ref="AK19:AK23"/>
    <mergeCell ref="N37:N38"/>
    <mergeCell ref="P37:P38"/>
    <mergeCell ref="T37:W37"/>
    <mergeCell ref="AK29:AK32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A25:N25"/>
    <mergeCell ref="P25:AJ25"/>
    <mergeCell ref="Y2:Y3"/>
    <mergeCell ref="Z2:Z3"/>
    <mergeCell ref="AA2:AA3"/>
    <mergeCell ref="AB2:AB3"/>
    <mergeCell ref="AC2:AC3"/>
    <mergeCell ref="AD2:AD3"/>
    <mergeCell ref="L2:L3"/>
    <mergeCell ref="M2:M3"/>
    <mergeCell ref="N2:N3"/>
    <mergeCell ref="P2:P3"/>
    <mergeCell ref="S2:W2"/>
    <mergeCell ref="X2:X3"/>
    <mergeCell ref="AF2:AJ2"/>
    <mergeCell ref="A4:N4"/>
    <mergeCell ref="A1:N1"/>
    <mergeCell ref="O1:O3"/>
    <mergeCell ref="P1:AJ1"/>
    <mergeCell ref="AK1:AK3"/>
    <mergeCell ref="A2:A3"/>
    <mergeCell ref="C2:G2"/>
    <mergeCell ref="H2:H3"/>
    <mergeCell ref="I2:I3"/>
    <mergeCell ref="J2:J3"/>
    <mergeCell ref="K2:K3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K19" sqref="AK19:AK23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42218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42219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87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87"/>
      <c r="R2" s="87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89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42213</v>
      </c>
      <c r="C3" s="33">
        <f>+$A$1-4</f>
        <v>42214</v>
      </c>
      <c r="D3" s="33">
        <f>+$A$1-3</f>
        <v>42215</v>
      </c>
      <c r="E3" s="33">
        <f>+$A$1-2</f>
        <v>42216</v>
      </c>
      <c r="F3" s="33">
        <f>+$A$1-1</f>
        <v>42217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42214</v>
      </c>
      <c r="R3" s="33">
        <f>+$P$1-4</f>
        <v>42215</v>
      </c>
      <c r="S3" s="33">
        <f>+$P$1-4</f>
        <v>42215</v>
      </c>
      <c r="T3" s="33">
        <f>+$P$1-3</f>
        <v>42216</v>
      </c>
      <c r="U3" s="33">
        <f>+$P$1-2</f>
        <v>42217</v>
      </c>
      <c r="V3" s="33">
        <f>+$P$1-1</f>
        <v>42218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42215</v>
      </c>
      <c r="AF3" s="33">
        <f>T3</f>
        <v>42216</v>
      </c>
      <c r="AG3" s="33">
        <f>U3</f>
        <v>42217</v>
      </c>
      <c r="AH3" s="33">
        <f>AG3+1</f>
        <v>42218</v>
      </c>
      <c r="AI3" s="33">
        <f>AH3+1</f>
        <v>42219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18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184" t="s">
        <v>58</v>
      </c>
    </row>
    <row r="8" spans="1:38" ht="18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2</v>
      </c>
      <c r="I8" s="38">
        <f t="shared" si="1"/>
        <v>2</v>
      </c>
      <c r="J8" s="3">
        <v>2</v>
      </c>
      <c r="K8" s="5"/>
      <c r="L8" s="38">
        <f t="shared" si="2"/>
        <v>2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1</v>
      </c>
      <c r="Y8" s="38">
        <f t="shared" si="5"/>
        <v>1</v>
      </c>
      <c r="Z8" s="3">
        <v>1</v>
      </c>
      <c r="AA8" s="83">
        <v>1</v>
      </c>
      <c r="AB8" s="38">
        <f t="shared" si="6"/>
        <v>0</v>
      </c>
      <c r="AC8" s="3"/>
      <c r="AD8" s="3"/>
      <c r="AE8" s="3"/>
      <c r="AF8" s="3"/>
      <c r="AG8" s="3"/>
      <c r="AH8" s="3"/>
      <c r="AI8" s="3"/>
      <c r="AJ8" s="40">
        <f t="shared" si="7"/>
        <v>0</v>
      </c>
      <c r="AK8" s="184"/>
    </row>
    <row r="9" spans="1:38" ht="18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2</v>
      </c>
      <c r="I9" s="38">
        <f t="shared" si="1"/>
        <v>2</v>
      </c>
      <c r="J9" s="3">
        <v>2</v>
      </c>
      <c r="K9" s="5"/>
      <c r="L9" s="38">
        <f t="shared" si="2"/>
        <v>2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2</v>
      </c>
      <c r="Y9" s="38">
        <f t="shared" si="5"/>
        <v>2</v>
      </c>
      <c r="Z9" s="3">
        <v>1</v>
      </c>
      <c r="AA9" s="5"/>
      <c r="AB9" s="38">
        <f t="shared" si="6"/>
        <v>1</v>
      </c>
      <c r="AC9" s="3"/>
      <c r="AD9" s="3"/>
      <c r="AE9" s="3"/>
      <c r="AF9" s="3"/>
      <c r="AG9" s="3"/>
      <c r="AH9" s="3"/>
      <c r="AI9" s="3">
        <v>1</v>
      </c>
      <c r="AJ9" s="40">
        <f t="shared" si="7"/>
        <v>1</v>
      </c>
      <c r="AK9" s="184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5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4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5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4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5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54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5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5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55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>
        <v>1</v>
      </c>
      <c r="I15" s="38">
        <f t="shared" si="1"/>
        <v>1</v>
      </c>
      <c r="J15" s="3">
        <v>1</v>
      </c>
      <c r="K15" s="5"/>
      <c r="L15" s="38">
        <f t="shared" si="2"/>
        <v>1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>
        <v>1</v>
      </c>
      <c r="Y15" s="38">
        <f t="shared" si="5"/>
        <v>1</v>
      </c>
      <c r="Z15" s="3">
        <v>1</v>
      </c>
      <c r="AA15" s="5"/>
      <c r="AB15" s="38">
        <f t="shared" si="6"/>
        <v>1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76"/>
      <c r="AL15" s="29"/>
    </row>
    <row r="16" spans="1:38" ht="18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7"/>
      <c r="L16" s="38">
        <f t="shared" si="2"/>
        <v>0</v>
      </c>
      <c r="M16" s="3"/>
      <c r="N16" s="18">
        <f t="shared" si="3"/>
        <v>0</v>
      </c>
      <c r="O16" s="41" t="s">
        <v>25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6"/>
      <c r="AL16" s="29"/>
    </row>
    <row r="17" spans="1:38" ht="18" hidden="1" customHeight="1" x14ac:dyDescent="0.25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7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91"/>
      <c r="AL17" s="29"/>
    </row>
    <row r="18" spans="1:38" ht="19.5" hidden="1" customHeight="1" x14ac:dyDescent="0.25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5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91"/>
      <c r="AL18" s="29"/>
    </row>
    <row r="19" spans="1:38" ht="19.5" customHeight="1" x14ac:dyDescent="0.2">
      <c r="A19" s="37"/>
      <c r="B19" s="32"/>
      <c r="C19" s="32"/>
      <c r="D19" s="32"/>
      <c r="E19" s="32"/>
      <c r="F19" s="32">
        <v>1</v>
      </c>
      <c r="G19" s="18">
        <f t="shared" si="0"/>
        <v>1</v>
      </c>
      <c r="H19" s="32">
        <v>1</v>
      </c>
      <c r="I19" s="18">
        <f t="shared" si="1"/>
        <v>2</v>
      </c>
      <c r="J19" s="3">
        <v>2</v>
      </c>
      <c r="K19" s="8"/>
      <c r="L19" s="38">
        <f t="shared" si="2"/>
        <v>2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1</v>
      </c>
      <c r="Y19" s="18">
        <f t="shared" si="5"/>
        <v>1</v>
      </c>
      <c r="Z19" s="3"/>
      <c r="AA19" s="8"/>
      <c r="AB19" s="38">
        <f t="shared" si="6"/>
        <v>0</v>
      </c>
      <c r="AC19" s="3"/>
      <c r="AD19" s="3"/>
      <c r="AE19" s="3"/>
      <c r="AF19" s="3"/>
      <c r="AG19" s="3"/>
      <c r="AH19" s="3"/>
      <c r="AI19" s="3">
        <v>1</v>
      </c>
      <c r="AJ19" s="40">
        <f t="shared" si="7"/>
        <v>1</v>
      </c>
      <c r="AK19" s="185" t="s">
        <v>57</v>
      </c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9"/>
      <c r="K20" s="5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85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3"/>
      <c r="K21" s="5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85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3"/>
      <c r="K22" s="5"/>
      <c r="L22" s="38">
        <f t="shared" si="2"/>
        <v>0</v>
      </c>
      <c r="M22" s="3"/>
      <c r="N22" s="18">
        <f t="shared" si="3"/>
        <v>0</v>
      </c>
      <c r="O22" s="39" t="s">
        <v>31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85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>
        <v>1</v>
      </c>
      <c r="I23" s="38">
        <f t="shared" si="1"/>
        <v>1</v>
      </c>
      <c r="J23" s="3">
        <v>1</v>
      </c>
      <c r="K23" s="83">
        <v>1</v>
      </c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185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1</v>
      </c>
      <c r="G24" s="39">
        <f t="shared" si="8"/>
        <v>1</v>
      </c>
      <c r="H24" s="39">
        <f t="shared" si="8"/>
        <v>7</v>
      </c>
      <c r="I24" s="39">
        <f t="shared" si="8"/>
        <v>8</v>
      </c>
      <c r="J24" s="39">
        <f t="shared" si="8"/>
        <v>8</v>
      </c>
      <c r="K24" s="39">
        <f t="shared" si="8"/>
        <v>1</v>
      </c>
      <c r="L24" s="39">
        <f t="shared" si="8"/>
        <v>7</v>
      </c>
      <c r="M24" s="39">
        <f t="shared" si="8"/>
        <v>0</v>
      </c>
      <c r="N24" s="39">
        <f t="shared" si="8"/>
        <v>0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0</v>
      </c>
      <c r="W24" s="44">
        <f t="shared" si="9"/>
        <v>0</v>
      </c>
      <c r="X24" s="44">
        <f t="shared" si="9"/>
        <v>5</v>
      </c>
      <c r="Y24" s="44">
        <f t="shared" si="9"/>
        <v>5</v>
      </c>
      <c r="Z24" s="44">
        <f t="shared" si="9"/>
        <v>3</v>
      </c>
      <c r="AA24" s="44">
        <f t="shared" si="9"/>
        <v>1</v>
      </c>
      <c r="AB24" s="44">
        <f t="shared" si="9"/>
        <v>2</v>
      </c>
      <c r="AC24" s="44">
        <f t="shared" si="9"/>
        <v>0</v>
      </c>
      <c r="AD24" s="44">
        <f t="shared" si="9"/>
        <v>0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2</v>
      </c>
      <c r="AJ24" s="45">
        <f t="shared" si="9"/>
        <v>2</v>
      </c>
      <c r="AK24" s="10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90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46"/>
    </row>
    <row r="26" spans="1:38" ht="18" hidden="1" customHeight="1" x14ac:dyDescent="0.25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91"/>
    </row>
    <row r="27" spans="1:38" ht="18" hidden="1" customHeight="1" x14ac:dyDescent="0.25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91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182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/>
      <c r="I30" s="38">
        <f t="shared" si="11"/>
        <v>0</v>
      </c>
      <c r="J30" s="32"/>
      <c r="K30" s="8"/>
      <c r="L30" s="18">
        <f t="shared" si="12"/>
        <v>0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/>
      <c r="Y30" s="38">
        <f t="shared" si="15"/>
        <v>0</v>
      </c>
      <c r="Z30" s="32"/>
      <c r="AA30" s="8"/>
      <c r="AB30" s="38">
        <f t="shared" si="16"/>
        <v>0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182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182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182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1</v>
      </c>
      <c r="I33" s="44">
        <f t="shared" si="18"/>
        <v>1</v>
      </c>
      <c r="J33" s="44">
        <f t="shared" si="18"/>
        <v>1</v>
      </c>
      <c r="K33" s="44">
        <f t="shared" si="18"/>
        <v>0</v>
      </c>
      <c r="L33" s="44">
        <f t="shared" si="18"/>
        <v>1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1</v>
      </c>
      <c r="Y33" s="44">
        <f t="shared" si="19"/>
        <v>1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10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1</v>
      </c>
      <c r="G34" s="39">
        <f t="shared" si="20"/>
        <v>1</v>
      </c>
      <c r="H34" s="39">
        <f t="shared" si="20"/>
        <v>8</v>
      </c>
      <c r="I34" s="39">
        <f t="shared" si="20"/>
        <v>9</v>
      </c>
      <c r="J34" s="39">
        <f t="shared" si="20"/>
        <v>9</v>
      </c>
      <c r="K34" s="39">
        <f t="shared" si="20"/>
        <v>1</v>
      </c>
      <c r="L34" s="39">
        <f t="shared" si="20"/>
        <v>8</v>
      </c>
      <c r="M34" s="39">
        <f t="shared" si="20"/>
        <v>0</v>
      </c>
      <c r="N34" s="39">
        <f t="shared" si="20"/>
        <v>0</v>
      </c>
      <c r="O34" s="88" t="s">
        <v>39</v>
      </c>
      <c r="P34" s="88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0</v>
      </c>
      <c r="W34" s="44">
        <f t="shared" si="21"/>
        <v>0</v>
      </c>
      <c r="X34" s="44">
        <f t="shared" si="21"/>
        <v>6</v>
      </c>
      <c r="Y34" s="44">
        <f t="shared" si="21"/>
        <v>6</v>
      </c>
      <c r="Z34" s="44">
        <f t="shared" si="21"/>
        <v>4</v>
      </c>
      <c r="AA34" s="44">
        <f t="shared" si="21"/>
        <v>1</v>
      </c>
      <c r="AB34" s="44">
        <f t="shared" si="21"/>
        <v>3</v>
      </c>
      <c r="AC34" s="44">
        <f t="shared" si="21"/>
        <v>0</v>
      </c>
      <c r="AD34" s="44">
        <f t="shared" si="21"/>
        <v>0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2</v>
      </c>
      <c r="AJ34" s="45">
        <f t="shared" si="21"/>
        <v>2</v>
      </c>
      <c r="AK34" s="14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42218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42219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87"/>
      <c r="C37" s="87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87"/>
      <c r="R37" s="87"/>
      <c r="S37" s="87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42213</v>
      </c>
      <c r="C38" s="33">
        <f>+$A$1-4</f>
        <v>42214</v>
      </c>
      <c r="D38" s="33">
        <f>+$A$1-3</f>
        <v>42215</v>
      </c>
      <c r="E38" s="33">
        <f>+$A$1-2</f>
        <v>42216</v>
      </c>
      <c r="F38" s="33">
        <f>+$A$1-1</f>
        <v>42217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42214</v>
      </c>
      <c r="R38" s="33">
        <f>+$P$1-4</f>
        <v>42215</v>
      </c>
      <c r="S38" s="33">
        <f>+$P$1-4</f>
        <v>42215</v>
      </c>
      <c r="T38" s="33">
        <f>+$P$1-3</f>
        <v>42216</v>
      </c>
      <c r="U38" s="33">
        <f>+$P$1-2</f>
        <v>42217</v>
      </c>
      <c r="V38" s="33">
        <f>+$P$1-1</f>
        <v>42218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42215</v>
      </c>
      <c r="AF38" s="33">
        <f>T38</f>
        <v>42216</v>
      </c>
      <c r="AG38" s="33">
        <f>U38</f>
        <v>42217</v>
      </c>
      <c r="AH38" s="33">
        <f>AG38+1</f>
        <v>42218</v>
      </c>
      <c r="AI38" s="33">
        <f>AH38+1</f>
        <v>42219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>
        <v>1</v>
      </c>
      <c r="G40" s="18">
        <f t="shared" ref="G40:G45" si="22">SUM(D40:F40)</f>
        <v>1</v>
      </c>
      <c r="H40" s="32"/>
      <c r="I40" s="38">
        <f t="shared" ref="I40:I45" si="23">G40+H40</f>
        <v>1</v>
      </c>
      <c r="J40" s="32">
        <v>1</v>
      </c>
      <c r="K40" s="13"/>
      <c r="L40" s="18">
        <f t="shared" ref="L40:L45" si="24">J40-K40</f>
        <v>1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/>
      <c r="Y40" s="38">
        <f t="shared" ref="Y40:Y45" si="27">W40+X40</f>
        <v>0</v>
      </c>
      <c r="Z40" s="32"/>
      <c r="AA40" s="32"/>
      <c r="AB40" s="38">
        <f t="shared" ref="AB40:AB45" si="28">Z40-AA40</f>
        <v>0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/>
      <c r="I43" s="38">
        <f t="shared" si="23"/>
        <v>0</v>
      </c>
      <c r="J43" s="32"/>
      <c r="K43" s="31"/>
      <c r="L43" s="18">
        <f t="shared" si="24"/>
        <v>0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>
        <v>2</v>
      </c>
      <c r="AA43" s="32"/>
      <c r="AB43" s="38">
        <f t="shared" si="28"/>
        <v>2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1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>
        <v>2</v>
      </c>
      <c r="Y45" s="38">
        <f t="shared" si="27"/>
        <v>2</v>
      </c>
      <c r="Z45" s="32"/>
      <c r="AA45" s="32"/>
      <c r="AB45" s="38">
        <f t="shared" si="28"/>
        <v>0</v>
      </c>
      <c r="AC45" s="52"/>
      <c r="AD45" s="32">
        <v>2</v>
      </c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1</v>
      </c>
      <c r="G46" s="39">
        <f t="shared" si="30"/>
        <v>1</v>
      </c>
      <c r="H46" s="39">
        <f>SUM(H40:H45)</f>
        <v>0</v>
      </c>
      <c r="I46" s="39">
        <f t="shared" ref="I46:M46" si="31">SUM(I40:I45)</f>
        <v>1</v>
      </c>
      <c r="J46" s="39">
        <f t="shared" si="31"/>
        <v>1</v>
      </c>
      <c r="K46" s="39">
        <f t="shared" si="31"/>
        <v>0</v>
      </c>
      <c r="L46" s="39">
        <f t="shared" si="31"/>
        <v>1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4</v>
      </c>
      <c r="Y46" s="39">
        <f t="shared" si="32"/>
        <v>4</v>
      </c>
      <c r="Z46" s="39">
        <f t="shared" si="32"/>
        <v>2</v>
      </c>
      <c r="AA46" s="39">
        <f t="shared" si="32"/>
        <v>0</v>
      </c>
      <c r="AB46" s="39">
        <f t="shared" si="32"/>
        <v>2</v>
      </c>
      <c r="AC46" s="39">
        <f t="shared" si="32"/>
        <v>0</v>
      </c>
      <c r="AD46" s="39">
        <f t="shared" si="32"/>
        <v>2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91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>
        <v>1</v>
      </c>
      <c r="G48" s="18">
        <f>SUM(D48:F48)</f>
        <v>1</v>
      </c>
      <c r="H48" s="32"/>
      <c r="I48" s="38">
        <f>G48+H48</f>
        <v>1</v>
      </c>
      <c r="J48" s="32">
        <v>1</v>
      </c>
      <c r="K48" s="32"/>
      <c r="L48" s="18">
        <f>J48-K48</f>
        <v>1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/>
      <c r="Y48" s="38">
        <f>W48+X48</f>
        <v>0</v>
      </c>
      <c r="Z48" s="32"/>
      <c r="AA48" s="32"/>
      <c r="AB48" s="38">
        <f>Z48-AA48</f>
        <v>0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1</v>
      </c>
      <c r="G53" s="59">
        <f t="shared" si="33"/>
        <v>1</v>
      </c>
      <c r="H53" s="59">
        <f t="shared" si="33"/>
        <v>0</v>
      </c>
      <c r="I53" s="59">
        <f t="shared" si="33"/>
        <v>1</v>
      </c>
      <c r="J53" s="59">
        <f t="shared" si="33"/>
        <v>1</v>
      </c>
      <c r="K53" s="59">
        <f t="shared" si="33"/>
        <v>0</v>
      </c>
      <c r="L53" s="59">
        <f t="shared" si="33"/>
        <v>1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0</v>
      </c>
      <c r="Y53" s="59">
        <f t="shared" si="34"/>
        <v>0</v>
      </c>
      <c r="Z53" s="59">
        <f t="shared" si="34"/>
        <v>0</v>
      </c>
      <c r="AA53" s="59">
        <f t="shared" si="34"/>
        <v>0</v>
      </c>
      <c r="AB53" s="59">
        <f t="shared" si="34"/>
        <v>0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2</v>
      </c>
      <c r="G54" s="58">
        <f t="shared" si="35"/>
        <v>2</v>
      </c>
      <c r="H54" s="58">
        <f t="shared" si="35"/>
        <v>0</v>
      </c>
      <c r="I54" s="58">
        <f t="shared" si="35"/>
        <v>2</v>
      </c>
      <c r="J54" s="59">
        <f t="shared" si="35"/>
        <v>2</v>
      </c>
      <c r="K54" s="59">
        <f t="shared" si="35"/>
        <v>0</v>
      </c>
      <c r="L54" s="59">
        <f t="shared" si="35"/>
        <v>2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4</v>
      </c>
      <c r="Y54" s="58">
        <f t="shared" si="36"/>
        <v>4</v>
      </c>
      <c r="Z54" s="58">
        <f t="shared" si="36"/>
        <v>2</v>
      </c>
      <c r="AA54" s="59">
        <f t="shared" si="36"/>
        <v>0</v>
      </c>
      <c r="AB54" s="59">
        <f t="shared" si="36"/>
        <v>2</v>
      </c>
      <c r="AC54" s="59">
        <f t="shared" si="36"/>
        <v>0</v>
      </c>
      <c r="AD54" s="59">
        <f t="shared" si="36"/>
        <v>2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3</v>
      </c>
      <c r="G55" s="66">
        <f t="shared" si="37"/>
        <v>3</v>
      </c>
      <c r="H55" s="66">
        <f t="shared" si="37"/>
        <v>8</v>
      </c>
      <c r="I55" s="66">
        <f t="shared" si="37"/>
        <v>11</v>
      </c>
      <c r="J55" s="66">
        <f t="shared" si="37"/>
        <v>11</v>
      </c>
      <c r="K55" s="66">
        <f t="shared" si="37"/>
        <v>1</v>
      </c>
      <c r="L55" s="66">
        <f t="shared" si="37"/>
        <v>10</v>
      </c>
      <c r="M55" s="66">
        <f t="shared" si="37"/>
        <v>0</v>
      </c>
      <c r="N55" s="66">
        <f t="shared" si="37"/>
        <v>0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0</v>
      </c>
      <c r="W55" s="65">
        <f t="shared" si="38"/>
        <v>0</v>
      </c>
      <c r="X55" s="66">
        <f t="shared" si="38"/>
        <v>10</v>
      </c>
      <c r="Y55" s="66">
        <f t="shared" si="38"/>
        <v>10</v>
      </c>
      <c r="Z55" s="66">
        <f t="shared" si="38"/>
        <v>6</v>
      </c>
      <c r="AA55" s="66">
        <f t="shared" si="38"/>
        <v>1</v>
      </c>
      <c r="AB55" s="66">
        <f t="shared" si="38"/>
        <v>5</v>
      </c>
      <c r="AC55" s="66">
        <f t="shared" si="38"/>
        <v>0</v>
      </c>
      <c r="AD55" s="66">
        <f t="shared" si="38"/>
        <v>2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2</v>
      </c>
      <c r="AJ55" s="68">
        <f t="shared" si="38"/>
        <v>2</v>
      </c>
      <c r="AK55" s="22"/>
      <c r="AL55" s="23"/>
    </row>
  </sheetData>
  <mergeCells count="58">
    <mergeCell ref="A1:N1"/>
    <mergeCell ref="O1:O3"/>
    <mergeCell ref="P1:AJ1"/>
    <mergeCell ref="AK1:AK3"/>
    <mergeCell ref="A2:A3"/>
    <mergeCell ref="C2:G2"/>
    <mergeCell ref="H2:H3"/>
    <mergeCell ref="I2:I3"/>
    <mergeCell ref="J2:J3"/>
    <mergeCell ref="K2:K3"/>
    <mergeCell ref="A25:N25"/>
    <mergeCell ref="P25:AJ25"/>
    <mergeCell ref="Y2:Y3"/>
    <mergeCell ref="Z2:Z3"/>
    <mergeCell ref="AA2:AA3"/>
    <mergeCell ref="AB2:AB3"/>
    <mergeCell ref="AC2:AC3"/>
    <mergeCell ref="AD2:AD3"/>
    <mergeCell ref="L2:L3"/>
    <mergeCell ref="M2:M3"/>
    <mergeCell ref="N2:N3"/>
    <mergeCell ref="P2:P3"/>
    <mergeCell ref="S2:W2"/>
    <mergeCell ref="X2:X3"/>
    <mergeCell ref="AF2:AJ2"/>
    <mergeCell ref="A4:N4"/>
    <mergeCell ref="P4:AJ4"/>
    <mergeCell ref="AK19:AK23"/>
    <mergeCell ref="AK7:AK11"/>
    <mergeCell ref="N37:N38"/>
    <mergeCell ref="P37:P38"/>
    <mergeCell ref="T37:W37"/>
    <mergeCell ref="AK29:AK32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AK49:AK51"/>
    <mergeCell ref="AD37:AD38"/>
    <mergeCell ref="AE37:AJ37"/>
    <mergeCell ref="A39:N39"/>
    <mergeCell ref="P39:AJ39"/>
    <mergeCell ref="A47:N47"/>
    <mergeCell ref="P47:AJ47"/>
    <mergeCell ref="X37:X38"/>
    <mergeCell ref="Y37:Y38"/>
    <mergeCell ref="Z37:Z38"/>
    <mergeCell ref="AA37:AA38"/>
    <mergeCell ref="AB37:AB38"/>
    <mergeCell ref="AC37:AC38"/>
    <mergeCell ref="K37:K38"/>
    <mergeCell ref="L37:L38"/>
    <mergeCell ref="M37:M38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AK19" sqref="AK19:AK23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42217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55</v>
      </c>
      <c r="P1" s="164">
        <v>42218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78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63"/>
      <c r="P2" s="157" t="s">
        <v>1</v>
      </c>
      <c r="Q2" s="78"/>
      <c r="R2" s="78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80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42212</v>
      </c>
      <c r="C3" s="33">
        <f>+$A$1-4</f>
        <v>42213</v>
      </c>
      <c r="D3" s="33">
        <f>+$A$1-3</f>
        <v>42214</v>
      </c>
      <c r="E3" s="33">
        <f>+$A$1-2</f>
        <v>42215</v>
      </c>
      <c r="F3" s="33">
        <f>+$A$1-1</f>
        <v>42216</v>
      </c>
      <c r="G3" s="34" t="s">
        <v>4</v>
      </c>
      <c r="H3" s="158"/>
      <c r="I3" s="158"/>
      <c r="J3" s="158"/>
      <c r="K3" s="158"/>
      <c r="L3" s="158"/>
      <c r="M3" s="158"/>
      <c r="N3" s="158"/>
      <c r="O3" s="163"/>
      <c r="P3" s="157"/>
      <c r="Q3" s="33">
        <f>+$P$1-5</f>
        <v>42213</v>
      </c>
      <c r="R3" s="33">
        <f>+$P$1-4</f>
        <v>42214</v>
      </c>
      <c r="S3" s="33">
        <f>+$P$1-4</f>
        <v>42214</v>
      </c>
      <c r="T3" s="33">
        <f>+$P$1-3</f>
        <v>42215</v>
      </c>
      <c r="U3" s="33">
        <f>+$P$1-2</f>
        <v>42216</v>
      </c>
      <c r="V3" s="33">
        <f>+$P$1-1</f>
        <v>42217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42214</v>
      </c>
      <c r="AF3" s="33">
        <f>T3</f>
        <v>42215</v>
      </c>
      <c r="AG3" s="33">
        <f>U3</f>
        <v>42216</v>
      </c>
      <c r="AH3" s="33">
        <f>AG3+1</f>
        <v>42217</v>
      </c>
      <c r="AI3" s="33">
        <f>AH3+1</f>
        <v>42218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18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6"/>
    </row>
    <row r="8" spans="1:38" ht="18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1</v>
      </c>
      <c r="I8" s="38">
        <f t="shared" si="1"/>
        <v>1</v>
      </c>
      <c r="J8" s="3">
        <v>1</v>
      </c>
      <c r="K8" s="5"/>
      <c r="L8" s="38">
        <f t="shared" si="2"/>
        <v>1</v>
      </c>
      <c r="M8" s="3"/>
      <c r="N8" s="18">
        <f t="shared" si="3"/>
        <v>0</v>
      </c>
      <c r="O8" s="41" t="s">
        <v>54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2</v>
      </c>
      <c r="Y8" s="38">
        <f t="shared" si="5"/>
        <v>2</v>
      </c>
      <c r="Z8" s="3">
        <v>1</v>
      </c>
      <c r="AA8" s="5"/>
      <c r="AB8" s="38">
        <f t="shared" si="6"/>
        <v>1</v>
      </c>
      <c r="AC8" s="3"/>
      <c r="AD8" s="3">
        <v>1</v>
      </c>
      <c r="AE8" s="3"/>
      <c r="AF8" s="3"/>
      <c r="AG8" s="3"/>
      <c r="AH8" s="3"/>
      <c r="AI8" s="3"/>
      <c r="AJ8" s="40">
        <f t="shared" si="7"/>
        <v>0</v>
      </c>
      <c r="AK8" s="182"/>
    </row>
    <row r="9" spans="1:38" ht="18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2</v>
      </c>
      <c r="I9" s="38">
        <f t="shared" si="1"/>
        <v>2</v>
      </c>
      <c r="J9" s="3">
        <v>2</v>
      </c>
      <c r="K9" s="5"/>
      <c r="L9" s="38">
        <f t="shared" si="2"/>
        <v>2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2</v>
      </c>
      <c r="Y9" s="38">
        <f t="shared" si="5"/>
        <v>2</v>
      </c>
      <c r="Z9" s="3">
        <v>1</v>
      </c>
      <c r="AA9" s="5"/>
      <c r="AB9" s="38">
        <f t="shared" si="6"/>
        <v>1</v>
      </c>
      <c r="AC9" s="3"/>
      <c r="AD9" s="3">
        <v>1</v>
      </c>
      <c r="AE9" s="3"/>
      <c r="AF9" s="3"/>
      <c r="AG9" s="3"/>
      <c r="AH9" s="3"/>
      <c r="AI9" s="3"/>
      <c r="AJ9" s="40">
        <f t="shared" si="7"/>
        <v>0</v>
      </c>
      <c r="AK9" s="182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5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2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5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2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5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6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5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5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6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3"/>
      <c r="K15" s="5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>
        <v>1</v>
      </c>
      <c r="Y15" s="38">
        <f t="shared" si="5"/>
        <v>1</v>
      </c>
      <c r="Z15" s="3">
        <v>1</v>
      </c>
      <c r="AA15" s="5"/>
      <c r="AB15" s="38">
        <f t="shared" si="6"/>
        <v>1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6"/>
      <c r="AL15" s="29"/>
    </row>
    <row r="16" spans="1:38" ht="18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7"/>
      <c r="L16" s="38">
        <f t="shared" si="2"/>
        <v>0</v>
      </c>
      <c r="M16" s="3"/>
      <c r="N16" s="18">
        <f t="shared" si="3"/>
        <v>0</v>
      </c>
      <c r="O16" s="41" t="s">
        <v>25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6"/>
      <c r="AL16" s="29"/>
    </row>
    <row r="17" spans="1:38" ht="18" hidden="1" customHeight="1" x14ac:dyDescent="0.25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7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82"/>
      <c r="AL17" s="29"/>
    </row>
    <row r="18" spans="1:38" ht="19.5" hidden="1" customHeight="1" x14ac:dyDescent="0.25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5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82"/>
      <c r="AL18" s="29"/>
    </row>
    <row r="19" spans="1:38" ht="19.5" customHeight="1" x14ac:dyDescent="0.2">
      <c r="A19" s="37"/>
      <c r="B19" s="32"/>
      <c r="C19" s="32"/>
      <c r="D19" s="32"/>
      <c r="E19" s="32"/>
      <c r="F19" s="32"/>
      <c r="G19" s="18">
        <f t="shared" si="0"/>
        <v>0</v>
      </c>
      <c r="H19" s="32">
        <v>1</v>
      </c>
      <c r="I19" s="18">
        <f t="shared" si="1"/>
        <v>1</v>
      </c>
      <c r="J19" s="3"/>
      <c r="K19" s="8"/>
      <c r="L19" s="38">
        <f t="shared" si="2"/>
        <v>0</v>
      </c>
      <c r="M19" s="3"/>
      <c r="N19" s="18">
        <f t="shared" si="3"/>
        <v>1</v>
      </c>
      <c r="O19" s="41" t="s">
        <v>28</v>
      </c>
      <c r="P19" s="31"/>
      <c r="Q19" s="32"/>
      <c r="R19" s="32"/>
      <c r="S19" s="32"/>
      <c r="T19" s="32"/>
      <c r="U19" s="32"/>
      <c r="V19" s="32">
        <v>1</v>
      </c>
      <c r="W19" s="18">
        <f t="shared" si="4"/>
        <v>1</v>
      </c>
      <c r="X19" s="32">
        <v>1</v>
      </c>
      <c r="Y19" s="18">
        <f t="shared" si="5"/>
        <v>2</v>
      </c>
      <c r="Z19" s="3">
        <v>1</v>
      </c>
      <c r="AA19" s="8"/>
      <c r="AB19" s="38">
        <f t="shared" si="6"/>
        <v>1</v>
      </c>
      <c r="AC19" s="3"/>
      <c r="AD19" s="3">
        <v>1</v>
      </c>
      <c r="AE19" s="3"/>
      <c r="AF19" s="3"/>
      <c r="AG19" s="3"/>
      <c r="AH19" s="3"/>
      <c r="AI19" s="3"/>
      <c r="AJ19" s="40">
        <f t="shared" si="7"/>
        <v>0</v>
      </c>
      <c r="AK19" s="184" t="s">
        <v>56</v>
      </c>
      <c r="AL19" s="29"/>
    </row>
    <row r="20" spans="1:38" ht="19.5" hidden="1" customHeight="1" x14ac:dyDescent="0.2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9"/>
      <c r="K20" s="5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184"/>
    </row>
    <row r="21" spans="1:38" ht="19.5" hidden="1" customHeight="1" x14ac:dyDescent="0.2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3"/>
      <c r="K21" s="5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184"/>
    </row>
    <row r="22" spans="1:38" ht="18" customHeight="1" x14ac:dyDescent="0.2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3"/>
      <c r="K22" s="5"/>
      <c r="L22" s="38">
        <f t="shared" si="2"/>
        <v>0</v>
      </c>
      <c r="M22" s="3"/>
      <c r="N22" s="18">
        <f t="shared" si="3"/>
        <v>0</v>
      </c>
      <c r="O22" s="39" t="s">
        <v>31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184"/>
    </row>
    <row r="23" spans="1:38" ht="18" customHeight="1" x14ac:dyDescent="0.2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3"/>
      <c r="K23" s="5"/>
      <c r="L23" s="38">
        <f t="shared" si="2"/>
        <v>0</v>
      </c>
      <c r="M23" s="3"/>
      <c r="N23" s="18">
        <f t="shared" si="3"/>
        <v>0</v>
      </c>
      <c r="O23" s="39" t="s">
        <v>53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>
        <v>1</v>
      </c>
      <c r="Y23" s="38">
        <f t="shared" si="5"/>
        <v>1</v>
      </c>
      <c r="Z23" s="3">
        <v>1</v>
      </c>
      <c r="AA23" s="83">
        <v>1</v>
      </c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184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4</v>
      </c>
      <c r="I24" s="39">
        <f t="shared" si="8"/>
        <v>4</v>
      </c>
      <c r="J24" s="39">
        <f t="shared" si="8"/>
        <v>3</v>
      </c>
      <c r="K24" s="39">
        <f t="shared" si="8"/>
        <v>0</v>
      </c>
      <c r="L24" s="39">
        <f t="shared" si="8"/>
        <v>3</v>
      </c>
      <c r="M24" s="39">
        <f t="shared" si="8"/>
        <v>0</v>
      </c>
      <c r="N24" s="39">
        <f t="shared" si="8"/>
        <v>1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1</v>
      </c>
      <c r="W24" s="44">
        <f t="shared" si="9"/>
        <v>1</v>
      </c>
      <c r="X24" s="44">
        <f t="shared" si="9"/>
        <v>7</v>
      </c>
      <c r="Y24" s="44">
        <f t="shared" si="9"/>
        <v>8</v>
      </c>
      <c r="Z24" s="44">
        <f t="shared" si="9"/>
        <v>5</v>
      </c>
      <c r="AA24" s="44">
        <f t="shared" si="9"/>
        <v>1</v>
      </c>
      <c r="AB24" s="44">
        <f t="shared" si="9"/>
        <v>4</v>
      </c>
      <c r="AC24" s="44">
        <f t="shared" si="9"/>
        <v>0</v>
      </c>
      <c r="AD24" s="44">
        <f t="shared" si="9"/>
        <v>3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0</v>
      </c>
      <c r="AJ24" s="45">
        <f t="shared" si="9"/>
        <v>0</v>
      </c>
      <c r="AK24" s="10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81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46"/>
    </row>
    <row r="26" spans="1:38" ht="18" hidden="1" customHeight="1" x14ac:dyDescent="0.25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82"/>
    </row>
    <row r="27" spans="1:38" ht="18" hidden="1" customHeight="1" x14ac:dyDescent="0.25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82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/>
      <c r="I28" s="38">
        <f t="shared" si="11"/>
        <v>0</v>
      </c>
      <c r="J28" s="32"/>
      <c r="K28" s="8"/>
      <c r="L28" s="18">
        <f t="shared" si="12"/>
        <v>0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>
        <v>1</v>
      </c>
      <c r="Y28" s="38">
        <f t="shared" si="15"/>
        <v>1</v>
      </c>
      <c r="Z28" s="32">
        <v>1</v>
      </c>
      <c r="AA28" s="8"/>
      <c r="AB28" s="38">
        <f t="shared" si="16"/>
        <v>1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182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/>
      <c r="I30" s="38">
        <f t="shared" si="11"/>
        <v>0</v>
      </c>
      <c r="J30" s="32"/>
      <c r="K30" s="8"/>
      <c r="L30" s="18">
        <f t="shared" si="12"/>
        <v>0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/>
      <c r="Y30" s="38">
        <f t="shared" si="15"/>
        <v>0</v>
      </c>
      <c r="Z30" s="32"/>
      <c r="AA30" s="8"/>
      <c r="AB30" s="38">
        <f t="shared" si="16"/>
        <v>0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182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182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182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0</v>
      </c>
      <c r="I33" s="44">
        <f t="shared" si="18"/>
        <v>0</v>
      </c>
      <c r="J33" s="44">
        <f t="shared" si="18"/>
        <v>0</v>
      </c>
      <c r="K33" s="44">
        <f t="shared" si="18"/>
        <v>0</v>
      </c>
      <c r="L33" s="44">
        <f t="shared" si="18"/>
        <v>0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1</v>
      </c>
      <c r="Y33" s="44">
        <f t="shared" si="19"/>
        <v>1</v>
      </c>
      <c r="Z33" s="44">
        <f t="shared" si="19"/>
        <v>1</v>
      </c>
      <c r="AA33" s="44">
        <f t="shared" si="19"/>
        <v>0</v>
      </c>
      <c r="AB33" s="44">
        <f t="shared" si="19"/>
        <v>1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10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0</v>
      </c>
      <c r="G34" s="39">
        <f t="shared" si="20"/>
        <v>0</v>
      </c>
      <c r="H34" s="39">
        <f t="shared" si="20"/>
        <v>4</v>
      </c>
      <c r="I34" s="39">
        <f t="shared" si="20"/>
        <v>4</v>
      </c>
      <c r="J34" s="39">
        <f t="shared" si="20"/>
        <v>3</v>
      </c>
      <c r="K34" s="39">
        <f t="shared" si="20"/>
        <v>0</v>
      </c>
      <c r="L34" s="39">
        <f t="shared" si="20"/>
        <v>3</v>
      </c>
      <c r="M34" s="39">
        <f t="shared" si="20"/>
        <v>0</v>
      </c>
      <c r="N34" s="39">
        <f t="shared" si="20"/>
        <v>1</v>
      </c>
      <c r="O34" s="79" t="s">
        <v>39</v>
      </c>
      <c r="P34" s="79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1</v>
      </c>
      <c r="W34" s="44">
        <f t="shared" si="21"/>
        <v>1</v>
      </c>
      <c r="X34" s="44">
        <f t="shared" si="21"/>
        <v>8</v>
      </c>
      <c r="Y34" s="44">
        <f t="shared" si="21"/>
        <v>9</v>
      </c>
      <c r="Z34" s="44">
        <f t="shared" si="21"/>
        <v>6</v>
      </c>
      <c r="AA34" s="44">
        <f t="shared" si="21"/>
        <v>1</v>
      </c>
      <c r="AB34" s="44">
        <f t="shared" si="21"/>
        <v>5</v>
      </c>
      <c r="AC34" s="44">
        <f t="shared" si="21"/>
        <v>0</v>
      </c>
      <c r="AD34" s="44">
        <f t="shared" si="21"/>
        <v>3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0</v>
      </c>
      <c r="AJ34" s="45">
        <f t="shared" si="21"/>
        <v>0</v>
      </c>
      <c r="AK34" s="14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42217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42218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78"/>
      <c r="C37" s="78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78"/>
      <c r="R37" s="78"/>
      <c r="S37" s="78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42212</v>
      </c>
      <c r="C38" s="33">
        <f>+$A$1-4</f>
        <v>42213</v>
      </c>
      <c r="D38" s="33">
        <f>+$A$1-3</f>
        <v>42214</v>
      </c>
      <c r="E38" s="33">
        <f>+$A$1-2</f>
        <v>42215</v>
      </c>
      <c r="F38" s="33">
        <f>+$A$1-1</f>
        <v>42216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42213</v>
      </c>
      <c r="R38" s="33">
        <f>+$P$1-4</f>
        <v>42214</v>
      </c>
      <c r="S38" s="33">
        <f>+$P$1-4</f>
        <v>42214</v>
      </c>
      <c r="T38" s="33">
        <f>+$P$1-3</f>
        <v>42215</v>
      </c>
      <c r="U38" s="33">
        <f>+$P$1-2</f>
        <v>42216</v>
      </c>
      <c r="V38" s="33">
        <f>+$P$1-1</f>
        <v>42217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42214</v>
      </c>
      <c r="AF38" s="33">
        <f>T38</f>
        <v>42215</v>
      </c>
      <c r="AG38" s="33">
        <f>U38</f>
        <v>42216</v>
      </c>
      <c r="AH38" s="33">
        <f>AG38+1</f>
        <v>42217</v>
      </c>
      <c r="AI38" s="33">
        <f>AH38+1</f>
        <v>42218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>
        <v>4</v>
      </c>
      <c r="I40" s="38">
        <f t="shared" ref="I40:I45" si="23">G40+H40</f>
        <v>4</v>
      </c>
      <c r="J40" s="32">
        <v>3</v>
      </c>
      <c r="K40" s="13"/>
      <c r="L40" s="18">
        <f t="shared" ref="L40:L45" si="24">J40-K40</f>
        <v>3</v>
      </c>
      <c r="M40" s="31"/>
      <c r="N40" s="18">
        <f t="shared" ref="N40:N45" si="25">I40-J40-M40</f>
        <v>1</v>
      </c>
      <c r="O40" s="39" t="s">
        <v>44</v>
      </c>
      <c r="P40" s="31"/>
      <c r="Q40" s="32"/>
      <c r="R40" s="32"/>
      <c r="S40" s="32"/>
      <c r="T40" s="32"/>
      <c r="U40" s="32"/>
      <c r="V40" s="32">
        <v>1</v>
      </c>
      <c r="W40" s="18">
        <f t="shared" ref="W40:W45" si="26">SUM(S40:V40)</f>
        <v>1</v>
      </c>
      <c r="X40" s="32"/>
      <c r="Y40" s="38">
        <f t="shared" ref="Y40:Y45" si="27">W40+X40</f>
        <v>1</v>
      </c>
      <c r="Z40" s="32">
        <v>1</v>
      </c>
      <c r="AA40" s="32"/>
      <c r="AB40" s="38">
        <f t="shared" ref="AB40:AB45" si="28">Z40-AA40</f>
        <v>1</v>
      </c>
      <c r="AC40" s="52"/>
      <c r="AD40" s="32"/>
      <c r="AE40" s="32"/>
      <c r="AF40" s="32"/>
      <c r="AG40" s="32"/>
      <c r="AH40" s="32"/>
      <c r="AI40" s="32"/>
      <c r="AJ40" s="40">
        <f t="shared" ref="AJ40:AJ45" si="29">SUM(AE40:AI40)</f>
        <v>0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40">
        <f t="shared" si="29"/>
        <v>0</v>
      </c>
      <c r="AK42" s="85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/>
      <c r="Y43" s="38">
        <f t="shared" si="27"/>
        <v>0</v>
      </c>
      <c r="Z43" s="32"/>
      <c r="AA43" s="32"/>
      <c r="AB43" s="38">
        <f t="shared" si="28"/>
        <v>0</v>
      </c>
      <c r="AC43" s="52"/>
      <c r="AD43" s="32"/>
      <c r="AE43" s="32"/>
      <c r="AF43" s="32"/>
      <c r="AG43" s="32"/>
      <c r="AH43" s="32"/>
      <c r="AI43" s="32"/>
      <c r="AJ43" s="40">
        <f t="shared" si="29"/>
        <v>0</v>
      </c>
      <c r="AK43" s="86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40">
        <f t="shared" si="29"/>
        <v>0</v>
      </c>
      <c r="AK44" s="86"/>
    </row>
    <row r="45" spans="1:37" ht="1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40">
        <f t="shared" si="29"/>
        <v>0</v>
      </c>
      <c r="AK45" s="86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6</v>
      </c>
      <c r="I46" s="39">
        <f t="shared" ref="I46:M46" si="31">SUM(I40:I45)</f>
        <v>6</v>
      </c>
      <c r="J46" s="39">
        <f t="shared" si="31"/>
        <v>5</v>
      </c>
      <c r="K46" s="39">
        <f t="shared" si="31"/>
        <v>0</v>
      </c>
      <c r="L46" s="39">
        <f t="shared" si="31"/>
        <v>5</v>
      </c>
      <c r="M46" s="39">
        <f t="shared" si="31"/>
        <v>0</v>
      </c>
      <c r="N46" s="39">
        <f t="shared" si="30"/>
        <v>1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1</v>
      </c>
      <c r="W46" s="39">
        <f t="shared" si="32"/>
        <v>1</v>
      </c>
      <c r="X46" s="39">
        <f t="shared" si="32"/>
        <v>0</v>
      </c>
      <c r="Y46" s="39">
        <f t="shared" si="32"/>
        <v>1</v>
      </c>
      <c r="Z46" s="39">
        <f t="shared" si="32"/>
        <v>1</v>
      </c>
      <c r="AA46" s="39">
        <f t="shared" si="32"/>
        <v>0</v>
      </c>
      <c r="AB46" s="39">
        <f t="shared" si="32"/>
        <v>1</v>
      </c>
      <c r="AC46" s="39">
        <f t="shared" si="32"/>
        <v>0</v>
      </c>
      <c r="AD46" s="39">
        <f t="shared" si="32"/>
        <v>0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0</v>
      </c>
      <c r="AJ46" s="84">
        <f t="shared" si="32"/>
        <v>0</v>
      </c>
      <c r="AK46" s="82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>
        <v>4</v>
      </c>
      <c r="I48" s="38">
        <f>G48+H48</f>
        <v>4</v>
      </c>
      <c r="J48" s="32">
        <v>3</v>
      </c>
      <c r="K48" s="32"/>
      <c r="L48" s="18">
        <f>J48-K48</f>
        <v>3</v>
      </c>
      <c r="M48" s="31"/>
      <c r="N48" s="18">
        <f>I48-J48-M48</f>
        <v>1</v>
      </c>
      <c r="O48" s="39" t="s">
        <v>44</v>
      </c>
      <c r="P48" s="31"/>
      <c r="Q48" s="32"/>
      <c r="R48" s="32"/>
      <c r="S48" s="32"/>
      <c r="T48" s="32"/>
      <c r="U48" s="32"/>
      <c r="V48" s="32">
        <v>1</v>
      </c>
      <c r="W48" s="18">
        <f>SUM(S48:V48)</f>
        <v>1</v>
      </c>
      <c r="X48" s="32"/>
      <c r="Y48" s="38">
        <f>W48+X48</f>
        <v>1</v>
      </c>
      <c r="Z48" s="32">
        <v>1</v>
      </c>
      <c r="AA48" s="32"/>
      <c r="AB48" s="38">
        <f>Z48-AA48</f>
        <v>1</v>
      </c>
      <c r="AC48" s="52"/>
      <c r="AD48" s="32"/>
      <c r="AE48" s="32"/>
      <c r="AF48" s="32"/>
      <c r="AG48" s="32"/>
      <c r="AH48" s="32"/>
      <c r="AI48" s="32"/>
      <c r="AJ48" s="40">
        <f>SUM(AE48:AI48)</f>
        <v>0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>
        <v>2</v>
      </c>
      <c r="I49" s="38">
        <f>G49+H49</f>
        <v>2</v>
      </c>
      <c r="J49" s="32">
        <v>2</v>
      </c>
      <c r="K49" s="8"/>
      <c r="L49" s="18">
        <f>J49-K49</f>
        <v>2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/>
      <c r="Y49" s="38">
        <f>W49+X49</f>
        <v>0</v>
      </c>
      <c r="Z49" s="32"/>
      <c r="AA49" s="8"/>
      <c r="AB49" s="38">
        <f>Z49-AA49</f>
        <v>0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77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77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>
        <v>2</v>
      </c>
      <c r="I51" s="38">
        <f>G51+H51</f>
        <v>2</v>
      </c>
      <c r="J51" s="32">
        <v>2</v>
      </c>
      <c r="K51" s="32"/>
      <c r="L51" s="18">
        <f>J51-K51</f>
        <v>2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/>
      <c r="Y51" s="38">
        <f>W51+X51</f>
        <v>0</v>
      </c>
      <c r="Z51" s="32"/>
      <c r="AA51" s="32"/>
      <c r="AB51" s="38">
        <f>Z51-AA51</f>
        <v>0</v>
      </c>
      <c r="AC51" s="52"/>
      <c r="AD51" s="32"/>
      <c r="AE51" s="32"/>
      <c r="AF51" s="32"/>
      <c r="AG51" s="32"/>
      <c r="AH51" s="32"/>
      <c r="AI51" s="32"/>
      <c r="AJ51" s="40">
        <f>SUM(AE51:AI51)</f>
        <v>0</v>
      </c>
      <c r="AK51" s="177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8</v>
      </c>
      <c r="I53" s="59">
        <f t="shared" si="33"/>
        <v>8</v>
      </c>
      <c r="J53" s="59">
        <f t="shared" si="33"/>
        <v>7</v>
      </c>
      <c r="K53" s="59">
        <f t="shared" si="33"/>
        <v>0</v>
      </c>
      <c r="L53" s="59">
        <f t="shared" si="33"/>
        <v>7</v>
      </c>
      <c r="M53" s="59">
        <f t="shared" si="33"/>
        <v>0</v>
      </c>
      <c r="N53" s="59">
        <f t="shared" si="33"/>
        <v>1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1</v>
      </c>
      <c r="W53" s="59">
        <f t="shared" si="34"/>
        <v>1</v>
      </c>
      <c r="X53" s="59">
        <f t="shared" si="34"/>
        <v>0</v>
      </c>
      <c r="Y53" s="59">
        <f t="shared" si="34"/>
        <v>1</v>
      </c>
      <c r="Z53" s="59">
        <f t="shared" si="34"/>
        <v>1</v>
      </c>
      <c r="AA53" s="59">
        <f t="shared" si="34"/>
        <v>0</v>
      </c>
      <c r="AB53" s="59">
        <f t="shared" si="34"/>
        <v>1</v>
      </c>
      <c r="AC53" s="59">
        <f t="shared" si="34"/>
        <v>0</v>
      </c>
      <c r="AD53" s="59">
        <f t="shared" si="34"/>
        <v>0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0</v>
      </c>
      <c r="AJ53" s="61">
        <f t="shared" si="34"/>
        <v>0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14</v>
      </c>
      <c r="I54" s="58">
        <f t="shared" si="35"/>
        <v>14</v>
      </c>
      <c r="J54" s="59">
        <f t="shared" si="35"/>
        <v>12</v>
      </c>
      <c r="K54" s="59">
        <f t="shared" si="35"/>
        <v>0</v>
      </c>
      <c r="L54" s="59">
        <f t="shared" si="35"/>
        <v>12</v>
      </c>
      <c r="M54" s="59">
        <f t="shared" si="35"/>
        <v>0</v>
      </c>
      <c r="N54" s="58">
        <f t="shared" si="35"/>
        <v>2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2</v>
      </c>
      <c r="W54" s="58">
        <f t="shared" si="36"/>
        <v>2</v>
      </c>
      <c r="X54" s="58">
        <f t="shared" si="36"/>
        <v>0</v>
      </c>
      <c r="Y54" s="58">
        <f t="shared" si="36"/>
        <v>2</v>
      </c>
      <c r="Z54" s="58">
        <f t="shared" si="36"/>
        <v>2</v>
      </c>
      <c r="AA54" s="59">
        <f t="shared" si="36"/>
        <v>0</v>
      </c>
      <c r="AB54" s="59">
        <f t="shared" si="36"/>
        <v>2</v>
      </c>
      <c r="AC54" s="59">
        <f t="shared" si="36"/>
        <v>0</v>
      </c>
      <c r="AD54" s="59">
        <f t="shared" si="36"/>
        <v>0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0</v>
      </c>
      <c r="AJ54" s="64">
        <f t="shared" si="36"/>
        <v>0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0</v>
      </c>
      <c r="G55" s="66">
        <f t="shared" si="37"/>
        <v>0</v>
      </c>
      <c r="H55" s="66">
        <f t="shared" si="37"/>
        <v>18</v>
      </c>
      <c r="I55" s="66">
        <f t="shared" si="37"/>
        <v>18</v>
      </c>
      <c r="J55" s="66">
        <f t="shared" si="37"/>
        <v>15</v>
      </c>
      <c r="K55" s="66">
        <f t="shared" si="37"/>
        <v>0</v>
      </c>
      <c r="L55" s="66">
        <f t="shared" si="37"/>
        <v>15</v>
      </c>
      <c r="M55" s="66">
        <f t="shared" si="37"/>
        <v>0</v>
      </c>
      <c r="N55" s="66">
        <f t="shared" si="37"/>
        <v>3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3</v>
      </c>
      <c r="W55" s="65">
        <f t="shared" si="38"/>
        <v>3</v>
      </c>
      <c r="X55" s="66">
        <f t="shared" si="38"/>
        <v>8</v>
      </c>
      <c r="Y55" s="66">
        <f t="shared" si="38"/>
        <v>11</v>
      </c>
      <c r="Z55" s="66">
        <f t="shared" si="38"/>
        <v>8</v>
      </c>
      <c r="AA55" s="66">
        <f t="shared" si="38"/>
        <v>1</v>
      </c>
      <c r="AB55" s="66">
        <f t="shared" si="38"/>
        <v>7</v>
      </c>
      <c r="AC55" s="66">
        <f t="shared" si="38"/>
        <v>0</v>
      </c>
      <c r="AD55" s="66">
        <f t="shared" si="38"/>
        <v>3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0</v>
      </c>
      <c r="AJ55" s="68">
        <f t="shared" si="38"/>
        <v>0</v>
      </c>
      <c r="AK55" s="22"/>
      <c r="AL55" s="23"/>
    </row>
  </sheetData>
  <mergeCells count="58">
    <mergeCell ref="AK49:AK51"/>
    <mergeCell ref="AD37:AD38"/>
    <mergeCell ref="AE37:AJ37"/>
    <mergeCell ref="A39:N39"/>
    <mergeCell ref="P39:AJ39"/>
    <mergeCell ref="A47:N47"/>
    <mergeCell ref="P47:AJ47"/>
    <mergeCell ref="X37:X38"/>
    <mergeCell ref="Y37:Y38"/>
    <mergeCell ref="Z37:Z38"/>
    <mergeCell ref="AA37:AA38"/>
    <mergeCell ref="AB37:AB38"/>
    <mergeCell ref="AC37:AC38"/>
    <mergeCell ref="K37:K38"/>
    <mergeCell ref="L37:L38"/>
    <mergeCell ref="M37:M38"/>
    <mergeCell ref="N37:N38"/>
    <mergeCell ref="P37:P38"/>
    <mergeCell ref="T37:W37"/>
    <mergeCell ref="AK29:AK32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AK8:AK11"/>
    <mergeCell ref="A25:N25"/>
    <mergeCell ref="P25:AJ25"/>
    <mergeCell ref="Y2:Y3"/>
    <mergeCell ref="Z2:Z3"/>
    <mergeCell ref="AA2:AA3"/>
    <mergeCell ref="AB2:AB3"/>
    <mergeCell ref="AC2:AC3"/>
    <mergeCell ref="AD2:AD3"/>
    <mergeCell ref="L2:L3"/>
    <mergeCell ref="M2:M3"/>
    <mergeCell ref="N2:N3"/>
    <mergeCell ref="P2:P3"/>
    <mergeCell ref="AK19:AK23"/>
    <mergeCell ref="AK1:AK3"/>
    <mergeCell ref="A2:A3"/>
    <mergeCell ref="A4:N4"/>
    <mergeCell ref="P4:AJ4"/>
    <mergeCell ref="S2:W2"/>
    <mergeCell ref="X2:X3"/>
    <mergeCell ref="A1:N1"/>
    <mergeCell ref="O1:O3"/>
    <mergeCell ref="P1:AJ1"/>
    <mergeCell ref="AF2:AJ2"/>
    <mergeCell ref="C2:G2"/>
    <mergeCell ref="H2:H3"/>
    <mergeCell ref="I2:I3"/>
    <mergeCell ref="J2:J3"/>
    <mergeCell ref="K2:K3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zoomScale="82" zoomScaleNormal="82" zoomScaleSheetLayoutView="75" workbookViewId="0">
      <selection activeCell="P47" sqref="P47:AJ47"/>
    </sheetView>
  </sheetViews>
  <sheetFormatPr defaultRowHeight="15.75" x14ac:dyDescent="0.25"/>
  <cols>
    <col min="1" max="1" width="10.7109375" style="25" customWidth="1"/>
    <col min="2" max="3" width="4.7109375" style="26" hidden="1" customWidth="1"/>
    <col min="4" max="7" width="4.7109375" style="26" customWidth="1"/>
    <col min="8" max="8" width="8.7109375" style="27" customWidth="1"/>
    <col min="9" max="14" width="4.7109375" style="27" customWidth="1"/>
    <col min="15" max="15" width="35.42578125" style="27" bestFit="1" customWidth="1"/>
    <col min="16" max="16" width="9.7109375" style="25" bestFit="1" customWidth="1"/>
    <col min="17" max="19" width="5.42578125" style="27" hidden="1" customWidth="1"/>
    <col min="20" max="20" width="5.42578125" style="27" customWidth="1"/>
    <col min="21" max="21" width="5.5703125" style="27" customWidth="1"/>
    <col min="22" max="23" width="4.7109375" style="27" customWidth="1"/>
    <col min="24" max="24" width="8.28515625" style="25" customWidth="1"/>
    <col min="25" max="25" width="6.42578125" style="25" customWidth="1"/>
    <col min="26" max="26" width="4.7109375" style="25" customWidth="1"/>
    <col min="27" max="27" width="4.85546875" style="25" customWidth="1"/>
    <col min="28" max="29" width="4.7109375" style="25" customWidth="1"/>
    <col min="30" max="30" width="6" style="28" customWidth="1"/>
    <col min="31" max="31" width="5.42578125" style="28" customWidth="1"/>
    <col min="32" max="36" width="4.7109375" style="28" customWidth="1"/>
    <col min="37" max="37" width="40.7109375" style="27" customWidth="1"/>
    <col min="38" max="16384" width="9.140625" style="1"/>
  </cols>
  <sheetData>
    <row r="1" spans="1:38" ht="21" customHeight="1" x14ac:dyDescent="0.2">
      <c r="A1" s="162">
        <v>42216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72" t="s">
        <v>0</v>
      </c>
      <c r="P1" s="164">
        <v>42217</v>
      </c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56"/>
    </row>
    <row r="2" spans="1:38" ht="32.25" customHeight="1" x14ac:dyDescent="0.2">
      <c r="A2" s="157" t="s">
        <v>1</v>
      </c>
      <c r="B2" s="69"/>
      <c r="C2" s="159" t="s">
        <v>2</v>
      </c>
      <c r="D2" s="159"/>
      <c r="E2" s="159"/>
      <c r="F2" s="159"/>
      <c r="G2" s="159"/>
      <c r="H2" s="160" t="s">
        <v>3</v>
      </c>
      <c r="I2" s="160" t="s">
        <v>4</v>
      </c>
      <c r="J2" s="161" t="s">
        <v>5</v>
      </c>
      <c r="K2" s="161" t="s">
        <v>6</v>
      </c>
      <c r="L2" s="161" t="s">
        <v>7</v>
      </c>
      <c r="M2" s="161" t="s">
        <v>8</v>
      </c>
      <c r="N2" s="161" t="s">
        <v>9</v>
      </c>
      <c r="O2" s="172"/>
      <c r="P2" s="157" t="s">
        <v>1</v>
      </c>
      <c r="Q2" s="69"/>
      <c r="R2" s="69"/>
      <c r="S2" s="157" t="s">
        <v>10</v>
      </c>
      <c r="T2" s="157"/>
      <c r="U2" s="157"/>
      <c r="V2" s="157"/>
      <c r="W2" s="157"/>
      <c r="X2" s="160" t="s">
        <v>3</v>
      </c>
      <c r="Y2" s="160" t="s">
        <v>4</v>
      </c>
      <c r="Z2" s="160" t="s">
        <v>11</v>
      </c>
      <c r="AA2" s="160" t="s">
        <v>6</v>
      </c>
      <c r="AB2" s="160" t="s">
        <v>7</v>
      </c>
      <c r="AC2" s="160" t="s">
        <v>8</v>
      </c>
      <c r="AD2" s="160" t="s">
        <v>12</v>
      </c>
      <c r="AE2" s="71"/>
      <c r="AF2" s="159" t="s">
        <v>13</v>
      </c>
      <c r="AG2" s="159"/>
      <c r="AH2" s="159"/>
      <c r="AI2" s="159"/>
      <c r="AJ2" s="159"/>
      <c r="AK2" s="156"/>
    </row>
    <row r="3" spans="1:38" ht="51.75" customHeight="1" x14ac:dyDescent="0.2">
      <c r="A3" s="158"/>
      <c r="B3" s="33">
        <f>+$A$1-5</f>
        <v>42211</v>
      </c>
      <c r="C3" s="33">
        <f>+$A$1-4</f>
        <v>42212</v>
      </c>
      <c r="D3" s="33">
        <f>+$A$1-3</f>
        <v>42213</v>
      </c>
      <c r="E3" s="33">
        <f>+$A$1-2</f>
        <v>42214</v>
      </c>
      <c r="F3" s="33">
        <f>+$A$1-1</f>
        <v>42215</v>
      </c>
      <c r="G3" s="34" t="s">
        <v>4</v>
      </c>
      <c r="H3" s="158"/>
      <c r="I3" s="158"/>
      <c r="J3" s="158"/>
      <c r="K3" s="158"/>
      <c r="L3" s="158"/>
      <c r="M3" s="158"/>
      <c r="N3" s="158"/>
      <c r="O3" s="172"/>
      <c r="P3" s="157"/>
      <c r="Q3" s="33">
        <f>+$P$1-5</f>
        <v>42212</v>
      </c>
      <c r="R3" s="33">
        <f>+$P$1-4</f>
        <v>42213</v>
      </c>
      <c r="S3" s="33">
        <f>+$P$1-4</f>
        <v>42213</v>
      </c>
      <c r="T3" s="33">
        <f>+$P$1-3</f>
        <v>42214</v>
      </c>
      <c r="U3" s="33">
        <f>+$P$1-2</f>
        <v>42215</v>
      </c>
      <c r="V3" s="33">
        <f>+$P$1-1</f>
        <v>42216</v>
      </c>
      <c r="W3" s="34" t="s">
        <v>4</v>
      </c>
      <c r="X3" s="160"/>
      <c r="Y3" s="160"/>
      <c r="Z3" s="160"/>
      <c r="AA3" s="160"/>
      <c r="AB3" s="160"/>
      <c r="AC3" s="160"/>
      <c r="AD3" s="160"/>
      <c r="AE3" s="33">
        <f>R3</f>
        <v>42213</v>
      </c>
      <c r="AF3" s="33">
        <f>T3</f>
        <v>42214</v>
      </c>
      <c r="AG3" s="33">
        <f>U3</f>
        <v>42215</v>
      </c>
      <c r="AH3" s="33">
        <f>AG3+1</f>
        <v>42216</v>
      </c>
      <c r="AI3" s="33">
        <f>AH3+1</f>
        <v>42217</v>
      </c>
      <c r="AJ3" s="34" t="s">
        <v>4</v>
      </c>
      <c r="AK3" s="156"/>
    </row>
    <row r="4" spans="1:38" s="2" customFormat="1" ht="24" customHeight="1" x14ac:dyDescent="0.25">
      <c r="A4" s="165" t="s">
        <v>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5"/>
      <c r="P4" s="165" t="s">
        <v>14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36" t="s">
        <v>15</v>
      </c>
    </row>
    <row r="5" spans="1:38" ht="18" customHeight="1" x14ac:dyDescent="0.2">
      <c r="A5" s="37"/>
      <c r="B5" s="32"/>
      <c r="C5" s="32"/>
      <c r="D5" s="32"/>
      <c r="E5" s="32"/>
      <c r="F5" s="32"/>
      <c r="G5" s="18">
        <f t="shared" ref="G5:G23" si="0">SUM(A5:F5)</f>
        <v>0</v>
      </c>
      <c r="H5" s="32"/>
      <c r="I5" s="38">
        <f t="shared" ref="I5:I23" si="1">G5+H5</f>
        <v>0</v>
      </c>
      <c r="J5" s="3"/>
      <c r="K5" s="4"/>
      <c r="L5" s="38">
        <f t="shared" ref="L5:L23" si="2">J5-K5</f>
        <v>0</v>
      </c>
      <c r="M5" s="3"/>
      <c r="N5" s="18">
        <f t="shared" ref="N5:N23" si="3">I5-J5-M5</f>
        <v>0</v>
      </c>
      <c r="O5" s="39" t="s">
        <v>16</v>
      </c>
      <c r="P5" s="31"/>
      <c r="Q5" s="32"/>
      <c r="R5" s="32"/>
      <c r="S5" s="32"/>
      <c r="T5" s="32"/>
      <c r="U5" s="32"/>
      <c r="V5" s="32"/>
      <c r="W5" s="18">
        <f t="shared" ref="W5:W23" si="4">SUM(Q5:V5)</f>
        <v>0</v>
      </c>
      <c r="X5" s="32"/>
      <c r="Y5" s="38">
        <f t="shared" ref="Y5:Y23" si="5">W5+X5</f>
        <v>0</v>
      </c>
      <c r="Z5" s="3"/>
      <c r="AA5" s="4"/>
      <c r="AB5" s="38">
        <f t="shared" ref="AB5:AB23" si="6">Z5-AA5</f>
        <v>0</v>
      </c>
      <c r="AC5" s="3"/>
      <c r="AD5" s="3"/>
      <c r="AE5" s="3"/>
      <c r="AF5" s="3"/>
      <c r="AG5" s="3"/>
      <c r="AH5" s="3"/>
      <c r="AI5" s="3"/>
      <c r="AJ5" s="40">
        <f t="shared" ref="AJ5:AJ23" si="7">SUM(AE5:AI5)</f>
        <v>0</v>
      </c>
      <c r="AK5" s="54"/>
    </row>
    <row r="6" spans="1:38" ht="18" customHeight="1" x14ac:dyDescent="0.2">
      <c r="A6" s="37"/>
      <c r="B6" s="32"/>
      <c r="C6" s="32"/>
      <c r="D6" s="32"/>
      <c r="E6" s="32"/>
      <c r="F6" s="32"/>
      <c r="G6" s="18">
        <f t="shared" si="0"/>
        <v>0</v>
      </c>
      <c r="H6" s="32"/>
      <c r="I6" s="38">
        <f t="shared" si="1"/>
        <v>0</v>
      </c>
      <c r="J6" s="3"/>
      <c r="K6" s="5"/>
      <c r="L6" s="38">
        <f t="shared" si="2"/>
        <v>0</v>
      </c>
      <c r="M6" s="3"/>
      <c r="N6" s="18">
        <f t="shared" si="3"/>
        <v>0</v>
      </c>
      <c r="O6" s="41" t="s">
        <v>17</v>
      </c>
      <c r="P6" s="31"/>
      <c r="Q6" s="32"/>
      <c r="R6" s="32"/>
      <c r="S6" s="32"/>
      <c r="T6" s="32"/>
      <c r="U6" s="32"/>
      <c r="V6" s="32"/>
      <c r="W6" s="18">
        <f t="shared" si="4"/>
        <v>0</v>
      </c>
      <c r="X6" s="32"/>
      <c r="Y6" s="38">
        <f t="shared" si="5"/>
        <v>0</v>
      </c>
      <c r="Z6" s="3"/>
      <c r="AA6" s="5"/>
      <c r="AB6" s="38">
        <f t="shared" si="6"/>
        <v>0</v>
      </c>
      <c r="AC6" s="3"/>
      <c r="AD6" s="3"/>
      <c r="AE6" s="3"/>
      <c r="AF6" s="3"/>
      <c r="AG6" s="3"/>
      <c r="AH6" s="3"/>
      <c r="AI6" s="3"/>
      <c r="AJ6" s="40">
        <f t="shared" si="7"/>
        <v>0</v>
      </c>
      <c r="AK6" s="6"/>
    </row>
    <row r="7" spans="1:38" ht="18" customHeight="1" x14ac:dyDescent="0.2">
      <c r="A7" s="37"/>
      <c r="B7" s="32"/>
      <c r="C7" s="32"/>
      <c r="D7" s="32"/>
      <c r="E7" s="32"/>
      <c r="F7" s="32"/>
      <c r="G7" s="18">
        <f t="shared" si="0"/>
        <v>0</v>
      </c>
      <c r="H7" s="32"/>
      <c r="I7" s="38">
        <f t="shared" si="1"/>
        <v>0</v>
      </c>
      <c r="J7" s="3"/>
      <c r="K7" s="5"/>
      <c r="L7" s="38">
        <f t="shared" si="2"/>
        <v>0</v>
      </c>
      <c r="M7" s="3"/>
      <c r="N7" s="18">
        <f t="shared" si="3"/>
        <v>0</v>
      </c>
      <c r="O7" s="39" t="s">
        <v>37</v>
      </c>
      <c r="P7" s="31"/>
      <c r="Q7" s="32"/>
      <c r="R7" s="32"/>
      <c r="S7" s="32"/>
      <c r="T7" s="32"/>
      <c r="U7" s="32"/>
      <c r="V7" s="32"/>
      <c r="W7" s="18">
        <f t="shared" si="4"/>
        <v>0</v>
      </c>
      <c r="X7" s="32"/>
      <c r="Y7" s="38">
        <f t="shared" si="5"/>
        <v>0</v>
      </c>
      <c r="Z7" s="3"/>
      <c r="AA7" s="5"/>
      <c r="AB7" s="38">
        <f t="shared" si="6"/>
        <v>0</v>
      </c>
      <c r="AC7" s="3"/>
      <c r="AD7" s="3"/>
      <c r="AE7" s="3"/>
      <c r="AF7" s="3"/>
      <c r="AG7" s="3"/>
      <c r="AH7" s="3"/>
      <c r="AI7" s="3"/>
      <c r="AJ7" s="40">
        <f t="shared" si="7"/>
        <v>0</v>
      </c>
      <c r="AK7" s="55"/>
    </row>
    <row r="8" spans="1:38" ht="18" customHeight="1" x14ac:dyDescent="0.2">
      <c r="A8" s="37"/>
      <c r="B8" s="32"/>
      <c r="C8" s="32"/>
      <c r="D8" s="32"/>
      <c r="E8" s="32"/>
      <c r="F8" s="32"/>
      <c r="G8" s="18">
        <f t="shared" si="0"/>
        <v>0</v>
      </c>
      <c r="H8" s="32">
        <v>1</v>
      </c>
      <c r="I8" s="38">
        <f t="shared" si="1"/>
        <v>1</v>
      </c>
      <c r="J8" s="3">
        <v>1</v>
      </c>
      <c r="K8" s="5"/>
      <c r="L8" s="38">
        <f t="shared" si="2"/>
        <v>1</v>
      </c>
      <c r="M8" s="3"/>
      <c r="N8" s="18">
        <f t="shared" si="3"/>
        <v>0</v>
      </c>
      <c r="O8" s="41" t="s">
        <v>51</v>
      </c>
      <c r="P8" s="31"/>
      <c r="Q8" s="32"/>
      <c r="R8" s="32"/>
      <c r="S8" s="32"/>
      <c r="T8" s="32"/>
      <c r="U8" s="32"/>
      <c r="V8" s="32"/>
      <c r="W8" s="18">
        <f t="shared" si="4"/>
        <v>0</v>
      </c>
      <c r="X8" s="32">
        <v>1</v>
      </c>
      <c r="Y8" s="38">
        <f t="shared" si="5"/>
        <v>1</v>
      </c>
      <c r="Z8" s="3"/>
      <c r="AA8" s="5"/>
      <c r="AB8" s="38">
        <f t="shared" si="6"/>
        <v>0</v>
      </c>
      <c r="AC8" s="3"/>
      <c r="AD8" s="3">
        <v>1</v>
      </c>
      <c r="AE8" s="3"/>
      <c r="AF8" s="3"/>
      <c r="AG8" s="3"/>
      <c r="AH8" s="3"/>
      <c r="AI8" s="3"/>
      <c r="AJ8" s="40">
        <f t="shared" si="7"/>
        <v>0</v>
      </c>
      <c r="AK8" s="187"/>
    </row>
    <row r="9" spans="1:38" ht="18" customHeight="1" x14ac:dyDescent="0.2">
      <c r="A9" s="37"/>
      <c r="B9" s="32"/>
      <c r="C9" s="32"/>
      <c r="D9" s="32"/>
      <c r="E9" s="32"/>
      <c r="F9" s="32"/>
      <c r="G9" s="18">
        <f t="shared" si="0"/>
        <v>0</v>
      </c>
      <c r="H9" s="32">
        <v>2</v>
      </c>
      <c r="I9" s="38">
        <f t="shared" si="1"/>
        <v>2</v>
      </c>
      <c r="J9" s="3">
        <v>2</v>
      </c>
      <c r="K9" s="5"/>
      <c r="L9" s="38">
        <f t="shared" si="2"/>
        <v>2</v>
      </c>
      <c r="M9" s="3"/>
      <c r="N9" s="18">
        <f t="shared" si="3"/>
        <v>0</v>
      </c>
      <c r="O9" s="41" t="s">
        <v>18</v>
      </c>
      <c r="P9" s="31"/>
      <c r="Q9" s="32"/>
      <c r="R9" s="32"/>
      <c r="S9" s="32"/>
      <c r="T9" s="32"/>
      <c r="U9" s="32"/>
      <c r="V9" s="32"/>
      <c r="W9" s="18">
        <f t="shared" si="4"/>
        <v>0</v>
      </c>
      <c r="X9" s="32">
        <v>2</v>
      </c>
      <c r="Y9" s="38">
        <f t="shared" si="5"/>
        <v>2</v>
      </c>
      <c r="Z9" s="3"/>
      <c r="AA9" s="5"/>
      <c r="AB9" s="38">
        <f t="shared" si="6"/>
        <v>0</v>
      </c>
      <c r="AC9" s="3"/>
      <c r="AD9" s="3">
        <v>2</v>
      </c>
      <c r="AE9" s="3"/>
      <c r="AF9" s="3"/>
      <c r="AG9" s="3"/>
      <c r="AH9" s="3"/>
      <c r="AI9" s="3"/>
      <c r="AJ9" s="40">
        <f t="shared" si="7"/>
        <v>0</v>
      </c>
      <c r="AK9" s="187"/>
    </row>
    <row r="10" spans="1:38" ht="18" customHeight="1" x14ac:dyDescent="0.2">
      <c r="A10" s="37"/>
      <c r="B10" s="32"/>
      <c r="C10" s="32"/>
      <c r="D10" s="32"/>
      <c r="E10" s="32"/>
      <c r="F10" s="32"/>
      <c r="G10" s="18">
        <f t="shared" si="0"/>
        <v>0</v>
      </c>
      <c r="H10" s="32"/>
      <c r="I10" s="38">
        <f t="shared" si="1"/>
        <v>0</v>
      </c>
      <c r="J10" s="3"/>
      <c r="K10" s="5"/>
      <c r="L10" s="38">
        <f t="shared" si="2"/>
        <v>0</v>
      </c>
      <c r="M10" s="3"/>
      <c r="N10" s="18">
        <f t="shared" si="3"/>
        <v>0</v>
      </c>
      <c r="O10" s="41" t="s">
        <v>19</v>
      </c>
      <c r="P10" s="31"/>
      <c r="Q10" s="32"/>
      <c r="R10" s="32"/>
      <c r="S10" s="32"/>
      <c r="T10" s="32"/>
      <c r="U10" s="32"/>
      <c r="V10" s="32"/>
      <c r="W10" s="18">
        <f t="shared" si="4"/>
        <v>0</v>
      </c>
      <c r="X10" s="32"/>
      <c r="Y10" s="38">
        <f t="shared" si="5"/>
        <v>0</v>
      </c>
      <c r="Z10" s="3"/>
      <c r="AA10" s="5"/>
      <c r="AB10" s="38">
        <f t="shared" si="6"/>
        <v>0</v>
      </c>
      <c r="AC10" s="3"/>
      <c r="AD10" s="3"/>
      <c r="AE10" s="3"/>
      <c r="AF10" s="3"/>
      <c r="AG10" s="3"/>
      <c r="AH10" s="3"/>
      <c r="AI10" s="3"/>
      <c r="AJ10" s="40">
        <f t="shared" si="7"/>
        <v>0</v>
      </c>
      <c r="AK10" s="187"/>
    </row>
    <row r="11" spans="1:38" ht="18" hidden="1" customHeight="1" x14ac:dyDescent="0.2">
      <c r="A11" s="37"/>
      <c r="B11" s="32"/>
      <c r="C11" s="32"/>
      <c r="D11" s="32"/>
      <c r="E11" s="32"/>
      <c r="F11" s="32"/>
      <c r="G11" s="18">
        <f t="shared" si="0"/>
        <v>0</v>
      </c>
      <c r="H11" s="32"/>
      <c r="I11" s="38">
        <f t="shared" si="1"/>
        <v>0</v>
      </c>
      <c r="J11" s="3"/>
      <c r="K11" s="5"/>
      <c r="L11" s="38">
        <f t="shared" si="2"/>
        <v>0</v>
      </c>
      <c r="M11" s="3"/>
      <c r="N11" s="18">
        <f t="shared" si="3"/>
        <v>0</v>
      </c>
      <c r="O11" s="41" t="s">
        <v>20</v>
      </c>
      <c r="P11" s="31"/>
      <c r="Q11" s="32"/>
      <c r="R11" s="32"/>
      <c r="S11" s="32"/>
      <c r="T11" s="32"/>
      <c r="U11" s="32"/>
      <c r="V11" s="32"/>
      <c r="W11" s="18">
        <f t="shared" si="4"/>
        <v>0</v>
      </c>
      <c r="X11" s="32"/>
      <c r="Y11" s="38">
        <f t="shared" si="5"/>
        <v>0</v>
      </c>
      <c r="Z11" s="3"/>
      <c r="AA11" s="5"/>
      <c r="AB11" s="38">
        <f t="shared" si="6"/>
        <v>0</v>
      </c>
      <c r="AC11" s="3"/>
      <c r="AD11" s="3"/>
      <c r="AE11" s="3"/>
      <c r="AF11" s="3"/>
      <c r="AG11" s="3"/>
      <c r="AH11" s="3"/>
      <c r="AI11" s="3"/>
      <c r="AJ11" s="40">
        <f t="shared" si="7"/>
        <v>0</v>
      </c>
      <c r="AK11" s="187"/>
    </row>
    <row r="12" spans="1:38" ht="18" hidden="1" customHeight="1" x14ac:dyDescent="0.2">
      <c r="A12" s="37"/>
      <c r="B12" s="32"/>
      <c r="C12" s="32"/>
      <c r="D12" s="32"/>
      <c r="E12" s="32"/>
      <c r="F12" s="32"/>
      <c r="G12" s="18">
        <f t="shared" si="0"/>
        <v>0</v>
      </c>
      <c r="H12" s="32"/>
      <c r="I12" s="38">
        <f t="shared" si="1"/>
        <v>0</v>
      </c>
      <c r="J12" s="3"/>
      <c r="K12" s="5"/>
      <c r="L12" s="38">
        <f t="shared" si="2"/>
        <v>0</v>
      </c>
      <c r="M12" s="3"/>
      <c r="N12" s="18">
        <f t="shared" si="3"/>
        <v>0</v>
      </c>
      <c r="O12" s="41" t="s">
        <v>21</v>
      </c>
      <c r="P12" s="31"/>
      <c r="Q12" s="32"/>
      <c r="R12" s="32"/>
      <c r="S12" s="32"/>
      <c r="T12" s="32"/>
      <c r="U12" s="32"/>
      <c r="V12" s="32"/>
      <c r="W12" s="18">
        <f t="shared" si="4"/>
        <v>0</v>
      </c>
      <c r="X12" s="32"/>
      <c r="Y12" s="38">
        <f t="shared" si="5"/>
        <v>0</v>
      </c>
      <c r="Z12" s="3"/>
      <c r="AA12" s="5"/>
      <c r="AB12" s="38">
        <f t="shared" si="6"/>
        <v>0</v>
      </c>
      <c r="AC12" s="3"/>
      <c r="AD12" s="3"/>
      <c r="AE12" s="3"/>
      <c r="AF12" s="3"/>
      <c r="AG12" s="3"/>
      <c r="AH12" s="3"/>
      <c r="AI12" s="3"/>
      <c r="AJ12" s="40">
        <f t="shared" si="7"/>
        <v>0</v>
      </c>
      <c r="AK12" s="6"/>
      <c r="AL12" s="29"/>
    </row>
    <row r="13" spans="1:38" ht="18" hidden="1" customHeight="1" x14ac:dyDescent="0.2">
      <c r="A13" s="37"/>
      <c r="B13" s="32"/>
      <c r="C13" s="32"/>
      <c r="D13" s="32"/>
      <c r="E13" s="32"/>
      <c r="F13" s="32"/>
      <c r="G13" s="18">
        <f t="shared" si="0"/>
        <v>0</v>
      </c>
      <c r="H13" s="32"/>
      <c r="I13" s="38">
        <f t="shared" si="1"/>
        <v>0</v>
      </c>
      <c r="J13" s="3"/>
      <c r="K13" s="5"/>
      <c r="L13" s="38">
        <f t="shared" si="2"/>
        <v>0</v>
      </c>
      <c r="M13" s="3"/>
      <c r="N13" s="18">
        <f t="shared" si="3"/>
        <v>0</v>
      </c>
      <c r="O13" s="41" t="s">
        <v>22</v>
      </c>
      <c r="P13" s="31"/>
      <c r="Q13" s="32"/>
      <c r="R13" s="32"/>
      <c r="S13" s="32"/>
      <c r="T13" s="32"/>
      <c r="U13" s="32"/>
      <c r="V13" s="32"/>
      <c r="W13" s="18">
        <f t="shared" si="4"/>
        <v>0</v>
      </c>
      <c r="X13" s="32"/>
      <c r="Y13" s="38">
        <f t="shared" si="5"/>
        <v>0</v>
      </c>
      <c r="Z13" s="3"/>
      <c r="AA13" s="5"/>
      <c r="AB13" s="38">
        <f t="shared" si="6"/>
        <v>0</v>
      </c>
      <c r="AC13" s="3"/>
      <c r="AD13" s="3"/>
      <c r="AE13" s="3"/>
      <c r="AF13" s="3"/>
      <c r="AG13" s="3"/>
      <c r="AH13" s="3"/>
      <c r="AI13" s="3"/>
      <c r="AJ13" s="40">
        <f t="shared" si="7"/>
        <v>0</v>
      </c>
      <c r="AK13" s="6"/>
      <c r="AL13" s="30"/>
    </row>
    <row r="14" spans="1:38" ht="18" hidden="1" customHeight="1" x14ac:dyDescent="0.2">
      <c r="A14" s="37"/>
      <c r="B14" s="32"/>
      <c r="C14" s="32"/>
      <c r="D14" s="32"/>
      <c r="E14" s="32"/>
      <c r="F14" s="32"/>
      <c r="G14" s="18">
        <f t="shared" si="0"/>
        <v>0</v>
      </c>
      <c r="H14" s="32"/>
      <c r="I14" s="38">
        <f t="shared" si="1"/>
        <v>0</v>
      </c>
      <c r="J14" s="3"/>
      <c r="K14" s="5"/>
      <c r="L14" s="38">
        <f t="shared" si="2"/>
        <v>0</v>
      </c>
      <c r="M14" s="3"/>
      <c r="N14" s="18">
        <f t="shared" si="3"/>
        <v>0</v>
      </c>
      <c r="O14" s="41" t="s">
        <v>23</v>
      </c>
      <c r="P14" s="31"/>
      <c r="Q14" s="32"/>
      <c r="R14" s="32"/>
      <c r="S14" s="32"/>
      <c r="T14" s="32"/>
      <c r="U14" s="32"/>
      <c r="V14" s="32"/>
      <c r="W14" s="18">
        <f t="shared" si="4"/>
        <v>0</v>
      </c>
      <c r="X14" s="32"/>
      <c r="Y14" s="38">
        <f t="shared" si="5"/>
        <v>0</v>
      </c>
      <c r="Z14" s="3"/>
      <c r="AA14" s="5"/>
      <c r="AB14" s="38">
        <f t="shared" si="6"/>
        <v>0</v>
      </c>
      <c r="AC14" s="3"/>
      <c r="AD14" s="3"/>
      <c r="AE14" s="3"/>
      <c r="AF14" s="3"/>
      <c r="AG14" s="3"/>
      <c r="AH14" s="3"/>
      <c r="AI14" s="3"/>
      <c r="AJ14" s="40">
        <f t="shared" si="7"/>
        <v>0</v>
      </c>
      <c r="AK14" s="6"/>
      <c r="AL14" s="29"/>
    </row>
    <row r="15" spans="1:38" ht="18" customHeight="1" x14ac:dyDescent="0.2">
      <c r="A15" s="37"/>
      <c r="B15" s="32"/>
      <c r="C15" s="32"/>
      <c r="D15" s="32"/>
      <c r="E15" s="32"/>
      <c r="F15" s="31"/>
      <c r="G15" s="18">
        <f t="shared" si="0"/>
        <v>0</v>
      </c>
      <c r="H15" s="32"/>
      <c r="I15" s="38">
        <f t="shared" si="1"/>
        <v>0</v>
      </c>
      <c r="J15" s="3"/>
      <c r="K15" s="5"/>
      <c r="L15" s="38">
        <f t="shared" si="2"/>
        <v>0</v>
      </c>
      <c r="M15" s="3"/>
      <c r="N15" s="18">
        <f t="shared" si="3"/>
        <v>0</v>
      </c>
      <c r="O15" s="41" t="s">
        <v>24</v>
      </c>
      <c r="P15" s="31"/>
      <c r="Q15" s="42"/>
      <c r="R15" s="42"/>
      <c r="S15" s="42"/>
      <c r="T15" s="42"/>
      <c r="U15" s="42"/>
      <c r="V15" s="31"/>
      <c r="W15" s="18">
        <f t="shared" si="4"/>
        <v>0</v>
      </c>
      <c r="X15" s="32"/>
      <c r="Y15" s="38">
        <f t="shared" si="5"/>
        <v>0</v>
      </c>
      <c r="Z15" s="3"/>
      <c r="AA15" s="5"/>
      <c r="AB15" s="38">
        <f t="shared" si="6"/>
        <v>0</v>
      </c>
      <c r="AC15" s="3"/>
      <c r="AD15" s="3"/>
      <c r="AE15" s="3"/>
      <c r="AF15" s="3"/>
      <c r="AG15" s="3"/>
      <c r="AH15" s="3"/>
      <c r="AI15" s="3"/>
      <c r="AJ15" s="40">
        <f t="shared" si="7"/>
        <v>0</v>
      </c>
      <c r="AK15" s="6"/>
      <c r="AL15" s="29"/>
    </row>
    <row r="16" spans="1:38" ht="18" customHeight="1" x14ac:dyDescent="0.2">
      <c r="A16" s="37"/>
      <c r="B16" s="32"/>
      <c r="C16" s="32"/>
      <c r="D16" s="32"/>
      <c r="E16" s="32"/>
      <c r="F16" s="32"/>
      <c r="G16" s="18">
        <f t="shared" si="0"/>
        <v>0</v>
      </c>
      <c r="H16" s="32"/>
      <c r="I16" s="38">
        <f t="shared" si="1"/>
        <v>0</v>
      </c>
      <c r="J16" s="3"/>
      <c r="K16" s="7"/>
      <c r="L16" s="38">
        <f t="shared" si="2"/>
        <v>0</v>
      </c>
      <c r="M16" s="3"/>
      <c r="N16" s="18">
        <f t="shared" si="3"/>
        <v>0</v>
      </c>
      <c r="O16" s="41" t="s">
        <v>25</v>
      </c>
      <c r="P16" s="31"/>
      <c r="Q16" s="32"/>
      <c r="R16" s="32"/>
      <c r="S16" s="32"/>
      <c r="T16" s="32"/>
      <c r="U16" s="32"/>
      <c r="V16" s="32"/>
      <c r="W16" s="18">
        <f t="shared" si="4"/>
        <v>0</v>
      </c>
      <c r="X16" s="32"/>
      <c r="Y16" s="38">
        <f t="shared" si="5"/>
        <v>0</v>
      </c>
      <c r="Z16" s="3"/>
      <c r="AA16" s="7"/>
      <c r="AB16" s="38">
        <f t="shared" si="6"/>
        <v>0</v>
      </c>
      <c r="AC16" s="3"/>
      <c r="AD16" s="3"/>
      <c r="AE16" s="3"/>
      <c r="AF16" s="3"/>
      <c r="AG16" s="3"/>
      <c r="AH16" s="3"/>
      <c r="AI16" s="3"/>
      <c r="AJ16" s="40">
        <f t="shared" si="7"/>
        <v>0</v>
      </c>
      <c r="AK16" s="6"/>
      <c r="AL16" s="29"/>
    </row>
    <row r="17" spans="1:38" ht="18" hidden="1" customHeight="1" x14ac:dyDescent="0.25">
      <c r="A17" s="37"/>
      <c r="B17" s="32"/>
      <c r="C17" s="32"/>
      <c r="D17" s="32"/>
      <c r="E17" s="32"/>
      <c r="F17" s="32"/>
      <c r="G17" s="18">
        <f t="shared" si="0"/>
        <v>0</v>
      </c>
      <c r="H17" s="32"/>
      <c r="I17" s="38">
        <f t="shared" si="1"/>
        <v>0</v>
      </c>
      <c r="J17" s="3"/>
      <c r="K17" s="7"/>
      <c r="L17" s="38">
        <f t="shared" si="2"/>
        <v>0</v>
      </c>
      <c r="M17" s="3"/>
      <c r="N17" s="18">
        <f t="shared" si="3"/>
        <v>0</v>
      </c>
      <c r="O17" s="41" t="s">
        <v>26</v>
      </c>
      <c r="P17" s="31"/>
      <c r="Q17" s="32"/>
      <c r="R17" s="32"/>
      <c r="S17" s="32"/>
      <c r="T17" s="32"/>
      <c r="U17" s="32"/>
      <c r="V17" s="32"/>
      <c r="W17" s="18">
        <f t="shared" si="4"/>
        <v>0</v>
      </c>
      <c r="X17" s="32"/>
      <c r="Y17" s="38">
        <f t="shared" si="5"/>
        <v>0</v>
      </c>
      <c r="Z17" s="3"/>
      <c r="AA17" s="7"/>
      <c r="AB17" s="38">
        <f t="shared" si="6"/>
        <v>0</v>
      </c>
      <c r="AC17" s="3"/>
      <c r="AD17" s="3"/>
      <c r="AE17" s="3"/>
      <c r="AF17" s="3"/>
      <c r="AG17" s="3"/>
      <c r="AH17" s="3"/>
      <c r="AI17" s="3"/>
      <c r="AJ17" s="40">
        <f t="shared" si="7"/>
        <v>0</v>
      </c>
      <c r="AK17" s="74"/>
      <c r="AL17" s="29"/>
    </row>
    <row r="18" spans="1:38" ht="19.5" hidden="1" customHeight="1" x14ac:dyDescent="0.25">
      <c r="A18" s="37"/>
      <c r="B18" s="32"/>
      <c r="C18" s="32"/>
      <c r="D18" s="32"/>
      <c r="E18" s="32"/>
      <c r="F18" s="32"/>
      <c r="G18" s="18">
        <f t="shared" si="0"/>
        <v>0</v>
      </c>
      <c r="H18" s="32"/>
      <c r="I18" s="38">
        <f t="shared" si="1"/>
        <v>0</v>
      </c>
      <c r="J18" s="3"/>
      <c r="K18" s="5"/>
      <c r="L18" s="38">
        <f t="shared" si="2"/>
        <v>0</v>
      </c>
      <c r="M18" s="3"/>
      <c r="N18" s="18">
        <f t="shared" si="3"/>
        <v>0</v>
      </c>
      <c r="O18" s="41" t="s">
        <v>27</v>
      </c>
      <c r="P18" s="31"/>
      <c r="Q18" s="32"/>
      <c r="R18" s="32"/>
      <c r="S18" s="32"/>
      <c r="T18" s="32"/>
      <c r="U18" s="32"/>
      <c r="V18" s="32"/>
      <c r="W18" s="18">
        <f t="shared" si="4"/>
        <v>0</v>
      </c>
      <c r="X18" s="32"/>
      <c r="Y18" s="38">
        <f t="shared" si="5"/>
        <v>0</v>
      </c>
      <c r="Z18" s="3"/>
      <c r="AA18" s="5"/>
      <c r="AB18" s="38">
        <f t="shared" si="6"/>
        <v>0</v>
      </c>
      <c r="AC18" s="3"/>
      <c r="AD18" s="3"/>
      <c r="AE18" s="3"/>
      <c r="AF18" s="3"/>
      <c r="AG18" s="3"/>
      <c r="AH18" s="3"/>
      <c r="AI18" s="3"/>
      <c r="AJ18" s="40">
        <f t="shared" si="7"/>
        <v>0</v>
      </c>
      <c r="AK18" s="74"/>
      <c r="AL18" s="29"/>
    </row>
    <row r="19" spans="1:38" ht="19.5" customHeight="1" x14ac:dyDescent="0.25">
      <c r="A19" s="37"/>
      <c r="B19" s="32"/>
      <c r="C19" s="32"/>
      <c r="D19" s="32"/>
      <c r="E19" s="32"/>
      <c r="F19" s="32"/>
      <c r="G19" s="18">
        <f t="shared" si="0"/>
        <v>0</v>
      </c>
      <c r="H19" s="32">
        <v>1</v>
      </c>
      <c r="I19" s="18">
        <f t="shared" si="1"/>
        <v>1</v>
      </c>
      <c r="J19" s="3">
        <v>1</v>
      </c>
      <c r="K19" s="8"/>
      <c r="L19" s="38">
        <f t="shared" si="2"/>
        <v>1</v>
      </c>
      <c r="M19" s="3"/>
      <c r="N19" s="18">
        <f t="shared" si="3"/>
        <v>0</v>
      </c>
      <c r="O19" s="41" t="s">
        <v>28</v>
      </c>
      <c r="P19" s="31"/>
      <c r="Q19" s="32"/>
      <c r="R19" s="32"/>
      <c r="S19" s="32"/>
      <c r="T19" s="32"/>
      <c r="U19" s="32"/>
      <c r="V19" s="32"/>
      <c r="W19" s="18">
        <f t="shared" si="4"/>
        <v>0</v>
      </c>
      <c r="X19" s="32">
        <v>1</v>
      </c>
      <c r="Y19" s="18">
        <f t="shared" si="5"/>
        <v>1</v>
      </c>
      <c r="Z19" s="3"/>
      <c r="AA19" s="8"/>
      <c r="AB19" s="38">
        <f t="shared" si="6"/>
        <v>0</v>
      </c>
      <c r="AC19" s="3"/>
      <c r="AD19" s="3"/>
      <c r="AE19" s="3"/>
      <c r="AF19" s="3"/>
      <c r="AG19" s="3"/>
      <c r="AH19" s="3"/>
      <c r="AI19" s="3">
        <v>1</v>
      </c>
      <c r="AJ19" s="40">
        <f t="shared" si="7"/>
        <v>1</v>
      </c>
      <c r="AK19" s="74"/>
      <c r="AL19" s="29"/>
    </row>
    <row r="20" spans="1:38" ht="19.5" hidden="1" customHeight="1" x14ac:dyDescent="0.25">
      <c r="A20" s="37"/>
      <c r="B20" s="32"/>
      <c r="C20" s="32"/>
      <c r="D20" s="32"/>
      <c r="E20" s="32"/>
      <c r="F20" s="32"/>
      <c r="G20" s="18">
        <f t="shared" si="0"/>
        <v>0</v>
      </c>
      <c r="H20" s="32"/>
      <c r="I20" s="38">
        <f t="shared" si="1"/>
        <v>0</v>
      </c>
      <c r="J20" s="9"/>
      <c r="K20" s="5"/>
      <c r="L20" s="38">
        <f t="shared" si="2"/>
        <v>0</v>
      </c>
      <c r="M20" s="3"/>
      <c r="N20" s="18">
        <f t="shared" si="3"/>
        <v>0</v>
      </c>
      <c r="O20" s="39" t="s">
        <v>29</v>
      </c>
      <c r="P20" s="31"/>
      <c r="Q20" s="32"/>
      <c r="R20" s="32"/>
      <c r="S20" s="32"/>
      <c r="T20" s="32"/>
      <c r="U20" s="32"/>
      <c r="V20" s="32"/>
      <c r="W20" s="18">
        <f t="shared" si="4"/>
        <v>0</v>
      </c>
      <c r="X20" s="32"/>
      <c r="Y20" s="38">
        <f t="shared" si="5"/>
        <v>0</v>
      </c>
      <c r="Z20" s="9"/>
      <c r="AA20" s="5"/>
      <c r="AB20" s="38">
        <f t="shared" si="6"/>
        <v>0</v>
      </c>
      <c r="AC20" s="3"/>
      <c r="AD20" s="3"/>
      <c r="AE20" s="3"/>
      <c r="AF20" s="3"/>
      <c r="AG20" s="3"/>
      <c r="AH20" s="3"/>
      <c r="AI20" s="3"/>
      <c r="AJ20" s="40">
        <f t="shared" si="7"/>
        <v>0</v>
      </c>
      <c r="AK20" s="74"/>
    </row>
    <row r="21" spans="1:38" ht="19.5" hidden="1" customHeight="1" x14ac:dyDescent="0.25">
      <c r="A21" s="37"/>
      <c r="B21" s="32"/>
      <c r="C21" s="32"/>
      <c r="D21" s="32"/>
      <c r="E21" s="32"/>
      <c r="F21" s="32"/>
      <c r="G21" s="18">
        <f t="shared" si="0"/>
        <v>0</v>
      </c>
      <c r="H21" s="32"/>
      <c r="I21" s="38">
        <f t="shared" si="1"/>
        <v>0</v>
      </c>
      <c r="J21" s="3"/>
      <c r="K21" s="5"/>
      <c r="L21" s="38">
        <f t="shared" si="2"/>
        <v>0</v>
      </c>
      <c r="M21" s="3"/>
      <c r="N21" s="18">
        <f t="shared" si="3"/>
        <v>0</v>
      </c>
      <c r="O21" s="39" t="s">
        <v>30</v>
      </c>
      <c r="P21" s="31"/>
      <c r="Q21" s="32"/>
      <c r="R21" s="32"/>
      <c r="S21" s="32"/>
      <c r="T21" s="32"/>
      <c r="U21" s="32"/>
      <c r="V21" s="32"/>
      <c r="W21" s="18">
        <f t="shared" si="4"/>
        <v>0</v>
      </c>
      <c r="X21" s="32"/>
      <c r="Y21" s="38">
        <f t="shared" si="5"/>
        <v>0</v>
      </c>
      <c r="Z21" s="3"/>
      <c r="AA21" s="5"/>
      <c r="AB21" s="38">
        <f t="shared" si="6"/>
        <v>0</v>
      </c>
      <c r="AC21" s="3"/>
      <c r="AD21" s="3"/>
      <c r="AE21" s="3"/>
      <c r="AF21" s="3"/>
      <c r="AG21" s="3"/>
      <c r="AH21" s="3"/>
      <c r="AI21" s="3"/>
      <c r="AJ21" s="40">
        <f t="shared" si="7"/>
        <v>0</v>
      </c>
      <c r="AK21" s="74"/>
    </row>
    <row r="22" spans="1:38" ht="18" customHeight="1" x14ac:dyDescent="0.25">
      <c r="A22" s="37"/>
      <c r="B22" s="32"/>
      <c r="C22" s="32"/>
      <c r="D22" s="32"/>
      <c r="E22" s="32"/>
      <c r="F22" s="32"/>
      <c r="G22" s="18">
        <f t="shared" si="0"/>
        <v>0</v>
      </c>
      <c r="H22" s="32"/>
      <c r="I22" s="38">
        <f t="shared" si="1"/>
        <v>0</v>
      </c>
      <c r="J22" s="3"/>
      <c r="K22" s="5"/>
      <c r="L22" s="38">
        <f t="shared" si="2"/>
        <v>0</v>
      </c>
      <c r="M22" s="3"/>
      <c r="N22" s="18">
        <f t="shared" si="3"/>
        <v>0</v>
      </c>
      <c r="O22" s="39" t="s">
        <v>31</v>
      </c>
      <c r="P22" s="31"/>
      <c r="Q22" s="32"/>
      <c r="R22" s="32"/>
      <c r="S22" s="32"/>
      <c r="T22" s="32"/>
      <c r="U22" s="32"/>
      <c r="V22" s="32"/>
      <c r="W22" s="18">
        <f t="shared" si="4"/>
        <v>0</v>
      </c>
      <c r="X22" s="32"/>
      <c r="Y22" s="38">
        <f t="shared" si="5"/>
        <v>0</v>
      </c>
      <c r="Z22" s="3"/>
      <c r="AA22" s="5"/>
      <c r="AB22" s="38">
        <f t="shared" si="6"/>
        <v>0</v>
      </c>
      <c r="AC22" s="3"/>
      <c r="AD22" s="3"/>
      <c r="AE22" s="3"/>
      <c r="AF22" s="3"/>
      <c r="AG22" s="3"/>
      <c r="AH22" s="3"/>
      <c r="AI22" s="3"/>
      <c r="AJ22" s="43">
        <f t="shared" si="7"/>
        <v>0</v>
      </c>
      <c r="AK22" s="74"/>
    </row>
    <row r="23" spans="1:38" ht="18" customHeight="1" x14ac:dyDescent="0.25">
      <c r="A23" s="37"/>
      <c r="B23" s="32"/>
      <c r="C23" s="32"/>
      <c r="D23" s="32"/>
      <c r="E23" s="32"/>
      <c r="F23" s="32"/>
      <c r="G23" s="18">
        <f t="shared" si="0"/>
        <v>0</v>
      </c>
      <c r="H23" s="32"/>
      <c r="I23" s="38">
        <f t="shared" si="1"/>
        <v>0</v>
      </c>
      <c r="J23" s="3"/>
      <c r="K23" s="5"/>
      <c r="L23" s="38">
        <f t="shared" si="2"/>
        <v>0</v>
      </c>
      <c r="M23" s="3"/>
      <c r="N23" s="18">
        <f t="shared" si="3"/>
        <v>0</v>
      </c>
      <c r="O23" s="39" t="s">
        <v>32</v>
      </c>
      <c r="P23" s="31"/>
      <c r="Q23" s="32"/>
      <c r="R23" s="32"/>
      <c r="S23" s="32"/>
      <c r="T23" s="32"/>
      <c r="U23" s="32"/>
      <c r="V23" s="32"/>
      <c r="W23" s="18">
        <f t="shared" si="4"/>
        <v>0</v>
      </c>
      <c r="X23" s="32"/>
      <c r="Y23" s="38">
        <f t="shared" si="5"/>
        <v>0</v>
      </c>
      <c r="Z23" s="3"/>
      <c r="AA23" s="5"/>
      <c r="AB23" s="38">
        <f t="shared" si="6"/>
        <v>0</v>
      </c>
      <c r="AC23" s="3"/>
      <c r="AD23" s="3"/>
      <c r="AE23" s="3"/>
      <c r="AF23" s="3"/>
      <c r="AG23" s="3"/>
      <c r="AH23" s="3"/>
      <c r="AI23" s="3"/>
      <c r="AJ23" s="40">
        <f t="shared" si="7"/>
        <v>0</v>
      </c>
      <c r="AK23" s="74"/>
    </row>
    <row r="24" spans="1:38" s="11" customFormat="1" ht="24" customHeight="1" x14ac:dyDescent="0.25">
      <c r="A24" s="44"/>
      <c r="B24" s="39">
        <f>SUM(B5:B21)</f>
        <v>0</v>
      </c>
      <c r="C24" s="39">
        <f>SUM(C5:C21)</f>
        <v>0</v>
      </c>
      <c r="D24" s="39">
        <f t="shared" ref="D24:N24" si="8">SUM(D5:D23)</f>
        <v>0</v>
      </c>
      <c r="E24" s="39">
        <f t="shared" si="8"/>
        <v>0</v>
      </c>
      <c r="F24" s="39">
        <f t="shared" si="8"/>
        <v>0</v>
      </c>
      <c r="G24" s="39">
        <f t="shared" si="8"/>
        <v>0</v>
      </c>
      <c r="H24" s="39">
        <f t="shared" si="8"/>
        <v>4</v>
      </c>
      <c r="I24" s="39">
        <f t="shared" si="8"/>
        <v>4</v>
      </c>
      <c r="J24" s="39">
        <f t="shared" si="8"/>
        <v>4</v>
      </c>
      <c r="K24" s="39">
        <f t="shared" si="8"/>
        <v>0</v>
      </c>
      <c r="L24" s="39">
        <f t="shared" si="8"/>
        <v>4</v>
      </c>
      <c r="M24" s="39">
        <f t="shared" si="8"/>
        <v>0</v>
      </c>
      <c r="N24" s="39">
        <f t="shared" si="8"/>
        <v>0</v>
      </c>
      <c r="O24" s="44" t="s">
        <v>33</v>
      </c>
      <c r="P24" s="44"/>
      <c r="Q24" s="44">
        <f>SUM(Q5:Q21)</f>
        <v>0</v>
      </c>
      <c r="R24" s="44">
        <f>SUM(R5:R21)</f>
        <v>0</v>
      </c>
      <c r="S24" s="44"/>
      <c r="T24" s="44">
        <f t="shared" ref="T24:AJ24" si="9">SUM(T5:T23)</f>
        <v>0</v>
      </c>
      <c r="U24" s="44">
        <f t="shared" si="9"/>
        <v>0</v>
      </c>
      <c r="V24" s="44">
        <f t="shared" si="9"/>
        <v>0</v>
      </c>
      <c r="W24" s="44">
        <f t="shared" si="9"/>
        <v>0</v>
      </c>
      <c r="X24" s="44">
        <f t="shared" si="9"/>
        <v>4</v>
      </c>
      <c r="Y24" s="44">
        <f t="shared" si="9"/>
        <v>4</v>
      </c>
      <c r="Z24" s="44">
        <f t="shared" si="9"/>
        <v>0</v>
      </c>
      <c r="AA24" s="44">
        <f t="shared" si="9"/>
        <v>0</v>
      </c>
      <c r="AB24" s="44">
        <f t="shared" si="9"/>
        <v>0</v>
      </c>
      <c r="AC24" s="44">
        <f t="shared" si="9"/>
        <v>0</v>
      </c>
      <c r="AD24" s="44">
        <f t="shared" si="9"/>
        <v>3</v>
      </c>
      <c r="AE24" s="44">
        <f t="shared" si="9"/>
        <v>0</v>
      </c>
      <c r="AF24" s="44">
        <f t="shared" si="9"/>
        <v>0</v>
      </c>
      <c r="AG24" s="44">
        <f t="shared" si="9"/>
        <v>0</v>
      </c>
      <c r="AH24" s="44">
        <f t="shared" si="9"/>
        <v>0</v>
      </c>
      <c r="AI24" s="44">
        <f t="shared" si="9"/>
        <v>1</v>
      </c>
      <c r="AJ24" s="45">
        <f t="shared" si="9"/>
        <v>1</v>
      </c>
      <c r="AK24" s="10"/>
    </row>
    <row r="25" spans="1:38" s="12" customFormat="1" ht="24" customHeight="1" x14ac:dyDescent="0.3">
      <c r="A25" s="175" t="s">
        <v>34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72"/>
      <c r="P25" s="175" t="s">
        <v>34</v>
      </c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6"/>
      <c r="AK25" s="46"/>
    </row>
    <row r="26" spans="1:38" ht="18" hidden="1" customHeight="1" x14ac:dyDescent="0.25">
      <c r="A26" s="37"/>
      <c r="B26" s="32"/>
      <c r="C26" s="32"/>
      <c r="D26" s="32"/>
      <c r="E26" s="32"/>
      <c r="F26" s="32"/>
      <c r="G26" s="18">
        <f t="shared" ref="G26:G32" si="10">SUM(B26:F26)</f>
        <v>0</v>
      </c>
      <c r="H26" s="32"/>
      <c r="I26" s="38">
        <f t="shared" ref="I26:I32" si="11">G26+H26</f>
        <v>0</v>
      </c>
      <c r="J26" s="32"/>
      <c r="K26" s="47"/>
      <c r="L26" s="18">
        <f t="shared" ref="L26:L32" si="12">J26-K26</f>
        <v>0</v>
      </c>
      <c r="M26" s="48"/>
      <c r="N26" s="18">
        <f t="shared" ref="N26:N32" si="13">I26-J26-M26</f>
        <v>0</v>
      </c>
      <c r="O26" s="41" t="s">
        <v>35</v>
      </c>
      <c r="P26" s="37"/>
      <c r="Q26" s="32"/>
      <c r="R26" s="32"/>
      <c r="S26" s="32"/>
      <c r="T26" s="32"/>
      <c r="U26" s="32"/>
      <c r="V26" s="32"/>
      <c r="W26" s="18">
        <f t="shared" ref="W26:W32" si="14">SUM(Q26:V26)</f>
        <v>0</v>
      </c>
      <c r="X26" s="32"/>
      <c r="Y26" s="38">
        <f t="shared" ref="Y26:Y32" si="15">W26+X26</f>
        <v>0</v>
      </c>
      <c r="Z26" s="32"/>
      <c r="AA26" s="32"/>
      <c r="AB26" s="38">
        <f t="shared" ref="AB26:AB32" si="16">Z26-AA26</f>
        <v>0</v>
      </c>
      <c r="AC26" s="32"/>
      <c r="AD26" s="32"/>
      <c r="AE26" s="32"/>
      <c r="AF26" s="32"/>
      <c r="AG26" s="32"/>
      <c r="AH26" s="32"/>
      <c r="AI26" s="32"/>
      <c r="AJ26" s="40">
        <f t="shared" ref="AJ26:AJ32" si="17">SUM(AE26:AI26)</f>
        <v>0</v>
      </c>
      <c r="AK26" s="74"/>
    </row>
    <row r="27" spans="1:38" ht="18" hidden="1" customHeight="1" x14ac:dyDescent="0.25">
      <c r="A27" s="37"/>
      <c r="B27" s="32"/>
      <c r="C27" s="32"/>
      <c r="D27" s="32"/>
      <c r="E27" s="32"/>
      <c r="F27" s="32"/>
      <c r="G27" s="18">
        <f t="shared" si="10"/>
        <v>0</v>
      </c>
      <c r="H27" s="32"/>
      <c r="I27" s="38">
        <f t="shared" si="11"/>
        <v>0</v>
      </c>
      <c r="J27" s="32"/>
      <c r="K27" s="47"/>
      <c r="L27" s="18">
        <f t="shared" si="12"/>
        <v>0</v>
      </c>
      <c r="M27" s="48"/>
      <c r="N27" s="18">
        <f t="shared" si="13"/>
        <v>0</v>
      </c>
      <c r="O27" s="39" t="s">
        <v>36</v>
      </c>
      <c r="P27" s="37"/>
      <c r="Q27" s="32"/>
      <c r="R27" s="32"/>
      <c r="S27" s="32"/>
      <c r="T27" s="32"/>
      <c r="U27" s="32"/>
      <c r="V27" s="32"/>
      <c r="W27" s="18">
        <f t="shared" si="14"/>
        <v>0</v>
      </c>
      <c r="X27" s="32"/>
      <c r="Y27" s="38">
        <f t="shared" si="15"/>
        <v>0</v>
      </c>
      <c r="Z27" s="32"/>
      <c r="AA27" s="32"/>
      <c r="AB27" s="38">
        <f t="shared" si="16"/>
        <v>0</v>
      </c>
      <c r="AC27" s="32"/>
      <c r="AD27" s="32"/>
      <c r="AE27" s="32"/>
      <c r="AF27" s="32"/>
      <c r="AG27" s="32"/>
      <c r="AH27" s="32"/>
      <c r="AI27" s="32"/>
      <c r="AJ27" s="40">
        <f t="shared" si="17"/>
        <v>0</v>
      </c>
      <c r="AK27" s="74"/>
    </row>
    <row r="28" spans="1:38" ht="18" customHeight="1" x14ac:dyDescent="0.2">
      <c r="A28" s="37"/>
      <c r="B28" s="32"/>
      <c r="C28" s="32"/>
      <c r="D28" s="32"/>
      <c r="E28" s="32"/>
      <c r="F28" s="32"/>
      <c r="G28" s="18">
        <f t="shared" si="10"/>
        <v>0</v>
      </c>
      <c r="H28" s="32">
        <v>1</v>
      </c>
      <c r="I28" s="38">
        <f t="shared" si="11"/>
        <v>1</v>
      </c>
      <c r="J28" s="32">
        <v>1</v>
      </c>
      <c r="K28" s="8"/>
      <c r="L28" s="18">
        <f t="shared" si="12"/>
        <v>1</v>
      </c>
      <c r="M28" s="48"/>
      <c r="N28" s="18">
        <f t="shared" si="13"/>
        <v>0</v>
      </c>
      <c r="O28" s="39" t="s">
        <v>16</v>
      </c>
      <c r="P28" s="37"/>
      <c r="Q28" s="32"/>
      <c r="R28" s="32"/>
      <c r="S28" s="32"/>
      <c r="T28" s="32"/>
      <c r="U28" s="32"/>
      <c r="V28" s="32"/>
      <c r="W28" s="18">
        <f t="shared" si="14"/>
        <v>0</v>
      </c>
      <c r="X28" s="32"/>
      <c r="Y28" s="38">
        <f t="shared" si="15"/>
        <v>0</v>
      </c>
      <c r="Z28" s="32"/>
      <c r="AA28" s="8"/>
      <c r="AB28" s="38">
        <f t="shared" si="16"/>
        <v>0</v>
      </c>
      <c r="AC28" s="32"/>
      <c r="AD28" s="32"/>
      <c r="AE28" s="32"/>
      <c r="AF28" s="32"/>
      <c r="AG28" s="32"/>
      <c r="AH28" s="32"/>
      <c r="AI28" s="32"/>
      <c r="AJ28" s="40">
        <f t="shared" si="17"/>
        <v>0</v>
      </c>
      <c r="AK28" s="6"/>
    </row>
    <row r="29" spans="1:38" ht="18" customHeight="1" x14ac:dyDescent="0.2">
      <c r="A29" s="37"/>
      <c r="B29" s="32"/>
      <c r="C29" s="32"/>
      <c r="D29" s="32"/>
      <c r="E29" s="32"/>
      <c r="F29" s="32"/>
      <c r="G29" s="18">
        <f t="shared" si="10"/>
        <v>0</v>
      </c>
      <c r="H29" s="32"/>
      <c r="I29" s="38">
        <f t="shared" si="11"/>
        <v>0</v>
      </c>
      <c r="J29" s="32"/>
      <c r="K29" s="8"/>
      <c r="L29" s="18">
        <f t="shared" si="12"/>
        <v>0</v>
      </c>
      <c r="M29" s="48"/>
      <c r="N29" s="18">
        <f t="shared" si="13"/>
        <v>0</v>
      </c>
      <c r="O29" s="39" t="s">
        <v>37</v>
      </c>
      <c r="P29" s="37"/>
      <c r="Q29" s="32"/>
      <c r="R29" s="32"/>
      <c r="S29" s="32"/>
      <c r="T29" s="32"/>
      <c r="U29" s="32"/>
      <c r="V29" s="32"/>
      <c r="W29" s="18">
        <f t="shared" si="14"/>
        <v>0</v>
      </c>
      <c r="X29" s="32"/>
      <c r="Y29" s="38">
        <f t="shared" si="15"/>
        <v>0</v>
      </c>
      <c r="Z29" s="32"/>
      <c r="AA29" s="8"/>
      <c r="AB29" s="38">
        <f t="shared" si="16"/>
        <v>0</v>
      </c>
      <c r="AC29" s="32"/>
      <c r="AD29" s="32"/>
      <c r="AE29" s="32"/>
      <c r="AF29" s="32"/>
      <c r="AG29" s="32"/>
      <c r="AH29" s="32"/>
      <c r="AI29" s="32"/>
      <c r="AJ29" s="40">
        <f t="shared" si="17"/>
        <v>0</v>
      </c>
      <c r="AK29" s="187"/>
    </row>
    <row r="30" spans="1:38" ht="18" customHeight="1" x14ac:dyDescent="0.2">
      <c r="A30" s="37"/>
      <c r="B30" s="32"/>
      <c r="C30" s="32"/>
      <c r="D30" s="32"/>
      <c r="E30" s="32"/>
      <c r="F30" s="32"/>
      <c r="G30" s="18">
        <f t="shared" si="10"/>
        <v>0</v>
      </c>
      <c r="H30" s="32"/>
      <c r="I30" s="38">
        <f t="shared" si="11"/>
        <v>0</v>
      </c>
      <c r="J30" s="32"/>
      <c r="K30" s="8"/>
      <c r="L30" s="18">
        <f t="shared" si="12"/>
        <v>0</v>
      </c>
      <c r="M30" s="48"/>
      <c r="N30" s="18">
        <f t="shared" si="13"/>
        <v>0</v>
      </c>
      <c r="O30" s="39" t="s">
        <v>19</v>
      </c>
      <c r="P30" s="37"/>
      <c r="Q30" s="32"/>
      <c r="R30" s="32"/>
      <c r="S30" s="32"/>
      <c r="T30" s="32"/>
      <c r="U30" s="32"/>
      <c r="V30" s="32"/>
      <c r="W30" s="18">
        <f t="shared" si="14"/>
        <v>0</v>
      </c>
      <c r="X30" s="32"/>
      <c r="Y30" s="38">
        <f t="shared" si="15"/>
        <v>0</v>
      </c>
      <c r="Z30" s="32"/>
      <c r="AA30" s="8"/>
      <c r="AB30" s="38">
        <f t="shared" si="16"/>
        <v>0</v>
      </c>
      <c r="AC30" s="32"/>
      <c r="AD30" s="32"/>
      <c r="AE30" s="32"/>
      <c r="AF30" s="32"/>
      <c r="AG30" s="32"/>
      <c r="AH30" s="32"/>
      <c r="AI30" s="32"/>
      <c r="AJ30" s="40">
        <f t="shared" si="17"/>
        <v>0</v>
      </c>
      <c r="AK30" s="187"/>
    </row>
    <row r="31" spans="1:38" ht="18" customHeight="1" x14ac:dyDescent="0.2">
      <c r="A31" s="37"/>
      <c r="B31" s="32"/>
      <c r="C31" s="32"/>
      <c r="D31" s="32"/>
      <c r="E31" s="32"/>
      <c r="F31" s="32"/>
      <c r="G31" s="18">
        <f t="shared" si="10"/>
        <v>0</v>
      </c>
      <c r="H31" s="32"/>
      <c r="I31" s="38">
        <f t="shared" si="11"/>
        <v>0</v>
      </c>
      <c r="J31" s="32"/>
      <c r="K31" s="4"/>
      <c r="L31" s="18">
        <f t="shared" si="12"/>
        <v>0</v>
      </c>
      <c r="M31" s="48"/>
      <c r="N31" s="18">
        <f t="shared" si="13"/>
        <v>0</v>
      </c>
      <c r="O31" s="39" t="s">
        <v>52</v>
      </c>
      <c r="P31" s="37"/>
      <c r="Q31" s="32"/>
      <c r="R31" s="32"/>
      <c r="S31" s="32"/>
      <c r="T31" s="32"/>
      <c r="U31" s="32"/>
      <c r="V31" s="32"/>
      <c r="W31" s="18">
        <f t="shared" si="14"/>
        <v>0</v>
      </c>
      <c r="X31" s="32"/>
      <c r="Y31" s="38">
        <f t="shared" si="15"/>
        <v>0</v>
      </c>
      <c r="Z31" s="32"/>
      <c r="AA31" s="4"/>
      <c r="AB31" s="38">
        <f t="shared" si="16"/>
        <v>0</v>
      </c>
      <c r="AC31" s="32"/>
      <c r="AD31" s="32"/>
      <c r="AE31" s="32"/>
      <c r="AF31" s="32"/>
      <c r="AG31" s="32"/>
      <c r="AH31" s="32"/>
      <c r="AI31" s="32"/>
      <c r="AJ31" s="40">
        <f t="shared" si="17"/>
        <v>0</v>
      </c>
      <c r="AK31" s="187"/>
    </row>
    <row r="32" spans="1:38" ht="18" customHeight="1" x14ac:dyDescent="0.2">
      <c r="A32" s="31"/>
      <c r="B32" s="32"/>
      <c r="C32" s="32"/>
      <c r="D32" s="32"/>
      <c r="E32" s="32"/>
      <c r="F32" s="32"/>
      <c r="G32" s="18">
        <f t="shared" si="10"/>
        <v>0</v>
      </c>
      <c r="H32" s="32"/>
      <c r="I32" s="38">
        <f t="shared" si="11"/>
        <v>0</v>
      </c>
      <c r="J32" s="32"/>
      <c r="K32" s="8"/>
      <c r="L32" s="38">
        <f t="shared" si="12"/>
        <v>0</v>
      </c>
      <c r="M32" s="49"/>
      <c r="N32" s="38">
        <f t="shared" si="13"/>
        <v>0</v>
      </c>
      <c r="O32" s="41" t="s">
        <v>38</v>
      </c>
      <c r="P32" s="31"/>
      <c r="Q32" s="32"/>
      <c r="R32" s="32"/>
      <c r="S32" s="32"/>
      <c r="T32" s="32"/>
      <c r="U32" s="32"/>
      <c r="V32" s="32"/>
      <c r="W32" s="18">
        <f t="shared" si="14"/>
        <v>0</v>
      </c>
      <c r="X32" s="32"/>
      <c r="Y32" s="38">
        <f t="shared" si="15"/>
        <v>0</v>
      </c>
      <c r="Z32" s="32"/>
      <c r="AA32" s="8"/>
      <c r="AB32" s="38">
        <f t="shared" si="16"/>
        <v>0</v>
      </c>
      <c r="AC32" s="32"/>
      <c r="AD32" s="32"/>
      <c r="AE32" s="32"/>
      <c r="AF32" s="32"/>
      <c r="AG32" s="32"/>
      <c r="AH32" s="32"/>
      <c r="AI32" s="32"/>
      <c r="AJ32" s="40">
        <f t="shared" si="17"/>
        <v>0</v>
      </c>
      <c r="AK32" s="187"/>
    </row>
    <row r="33" spans="1:37" s="11" customFormat="1" ht="24" customHeight="1" x14ac:dyDescent="0.25">
      <c r="A33" s="39"/>
      <c r="B33" s="44">
        <f t="shared" ref="B33:N33" si="18">SUM(B26:B32)</f>
        <v>0</v>
      </c>
      <c r="C33" s="44">
        <f t="shared" si="18"/>
        <v>0</v>
      </c>
      <c r="D33" s="44">
        <f t="shared" si="18"/>
        <v>0</v>
      </c>
      <c r="E33" s="44">
        <f t="shared" si="18"/>
        <v>0</v>
      </c>
      <c r="F33" s="44">
        <f t="shared" si="18"/>
        <v>0</v>
      </c>
      <c r="G33" s="44">
        <f t="shared" si="18"/>
        <v>0</v>
      </c>
      <c r="H33" s="44">
        <f t="shared" si="18"/>
        <v>1</v>
      </c>
      <c r="I33" s="44">
        <f t="shared" si="18"/>
        <v>1</v>
      </c>
      <c r="J33" s="44">
        <f t="shared" si="18"/>
        <v>1</v>
      </c>
      <c r="K33" s="44">
        <f t="shared" si="18"/>
        <v>0</v>
      </c>
      <c r="L33" s="44">
        <f t="shared" si="18"/>
        <v>1</v>
      </c>
      <c r="M33" s="44">
        <f t="shared" si="18"/>
        <v>0</v>
      </c>
      <c r="N33" s="44">
        <f t="shared" si="18"/>
        <v>0</v>
      </c>
      <c r="O33" s="44" t="s">
        <v>33</v>
      </c>
      <c r="P33" s="44">
        <f t="shared" ref="P33:AJ33" si="19">SUM(P26:P32)</f>
        <v>0</v>
      </c>
      <c r="Q33" s="44">
        <f t="shared" si="19"/>
        <v>0</v>
      </c>
      <c r="R33" s="44">
        <f t="shared" si="19"/>
        <v>0</v>
      </c>
      <c r="S33" s="44">
        <f t="shared" si="19"/>
        <v>0</v>
      </c>
      <c r="T33" s="44">
        <f t="shared" si="19"/>
        <v>0</v>
      </c>
      <c r="U33" s="44">
        <f t="shared" si="19"/>
        <v>0</v>
      </c>
      <c r="V33" s="44">
        <f t="shared" si="19"/>
        <v>0</v>
      </c>
      <c r="W33" s="39">
        <f t="shared" si="19"/>
        <v>0</v>
      </c>
      <c r="X33" s="44">
        <f t="shared" si="19"/>
        <v>0</v>
      </c>
      <c r="Y33" s="44">
        <f t="shared" si="19"/>
        <v>0</v>
      </c>
      <c r="Z33" s="44">
        <f t="shared" si="19"/>
        <v>0</v>
      </c>
      <c r="AA33" s="44">
        <f t="shared" si="19"/>
        <v>0</v>
      </c>
      <c r="AB33" s="44">
        <f t="shared" si="19"/>
        <v>0</v>
      </c>
      <c r="AC33" s="44">
        <f t="shared" si="19"/>
        <v>0</v>
      </c>
      <c r="AD33" s="44">
        <f t="shared" si="19"/>
        <v>0</v>
      </c>
      <c r="AE33" s="44">
        <f t="shared" si="19"/>
        <v>0</v>
      </c>
      <c r="AF33" s="44">
        <f t="shared" si="19"/>
        <v>0</v>
      </c>
      <c r="AG33" s="44">
        <f t="shared" si="19"/>
        <v>0</v>
      </c>
      <c r="AH33" s="44">
        <f t="shared" si="19"/>
        <v>0</v>
      </c>
      <c r="AI33" s="44">
        <f t="shared" si="19"/>
        <v>0</v>
      </c>
      <c r="AJ33" s="45">
        <f t="shared" si="19"/>
        <v>0</v>
      </c>
      <c r="AK33" s="10"/>
    </row>
    <row r="34" spans="1:37" s="11" customFormat="1" ht="24" customHeight="1" x14ac:dyDescent="0.25">
      <c r="A34" s="44"/>
      <c r="B34" s="44">
        <f t="shared" ref="B34:N34" si="20">B24+B33</f>
        <v>0</v>
      </c>
      <c r="C34" s="44">
        <f t="shared" si="20"/>
        <v>0</v>
      </c>
      <c r="D34" s="39">
        <f t="shared" si="20"/>
        <v>0</v>
      </c>
      <c r="E34" s="39">
        <f t="shared" si="20"/>
        <v>0</v>
      </c>
      <c r="F34" s="39">
        <f t="shared" si="20"/>
        <v>0</v>
      </c>
      <c r="G34" s="39">
        <f t="shared" si="20"/>
        <v>0</v>
      </c>
      <c r="H34" s="39">
        <f t="shared" si="20"/>
        <v>5</v>
      </c>
      <c r="I34" s="39">
        <f t="shared" si="20"/>
        <v>5</v>
      </c>
      <c r="J34" s="39">
        <f t="shared" si="20"/>
        <v>5</v>
      </c>
      <c r="K34" s="39">
        <f t="shared" si="20"/>
        <v>0</v>
      </c>
      <c r="L34" s="39">
        <f t="shared" si="20"/>
        <v>5</v>
      </c>
      <c r="M34" s="39">
        <f t="shared" si="20"/>
        <v>0</v>
      </c>
      <c r="N34" s="39">
        <f t="shared" si="20"/>
        <v>0</v>
      </c>
      <c r="O34" s="70" t="s">
        <v>39</v>
      </c>
      <c r="P34" s="70"/>
      <c r="Q34" s="44">
        <f t="shared" ref="Q34:AJ34" si="21">Q24+Q33</f>
        <v>0</v>
      </c>
      <c r="R34" s="44">
        <f t="shared" si="21"/>
        <v>0</v>
      </c>
      <c r="S34" s="44">
        <f t="shared" si="21"/>
        <v>0</v>
      </c>
      <c r="T34" s="44">
        <f t="shared" si="21"/>
        <v>0</v>
      </c>
      <c r="U34" s="44">
        <f t="shared" si="21"/>
        <v>0</v>
      </c>
      <c r="V34" s="44">
        <f t="shared" si="21"/>
        <v>0</v>
      </c>
      <c r="W34" s="44">
        <f t="shared" si="21"/>
        <v>0</v>
      </c>
      <c r="X34" s="44">
        <f t="shared" si="21"/>
        <v>4</v>
      </c>
      <c r="Y34" s="44">
        <f t="shared" si="21"/>
        <v>4</v>
      </c>
      <c r="Z34" s="44">
        <f t="shared" si="21"/>
        <v>0</v>
      </c>
      <c r="AA34" s="44">
        <f t="shared" si="21"/>
        <v>0</v>
      </c>
      <c r="AB34" s="44">
        <f t="shared" si="21"/>
        <v>0</v>
      </c>
      <c r="AC34" s="44">
        <f t="shared" si="21"/>
        <v>0</v>
      </c>
      <c r="AD34" s="44">
        <f t="shared" si="21"/>
        <v>3</v>
      </c>
      <c r="AE34" s="44">
        <f t="shared" si="21"/>
        <v>0</v>
      </c>
      <c r="AF34" s="44">
        <f t="shared" si="21"/>
        <v>0</v>
      </c>
      <c r="AG34" s="44">
        <f t="shared" si="21"/>
        <v>0</v>
      </c>
      <c r="AH34" s="44">
        <f t="shared" si="21"/>
        <v>0</v>
      </c>
      <c r="AI34" s="44">
        <f t="shared" si="21"/>
        <v>1</v>
      </c>
      <c r="AJ34" s="45">
        <f t="shared" si="21"/>
        <v>1</v>
      </c>
      <c r="AK34" s="14"/>
    </row>
    <row r="35" spans="1:37" ht="3" customHeight="1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70"/>
    </row>
    <row r="36" spans="1:37" ht="24" customHeight="1" x14ac:dyDescent="0.2">
      <c r="A36" s="171">
        <f>A1</f>
        <v>42216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 t="s">
        <v>40</v>
      </c>
      <c r="P36" s="173">
        <f>P1</f>
        <v>42217</v>
      </c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4"/>
      <c r="AK36" s="15"/>
    </row>
    <row r="37" spans="1:37" ht="34.5" customHeight="1" x14ac:dyDescent="0.2">
      <c r="A37" s="157" t="s">
        <v>1</v>
      </c>
      <c r="B37" s="69"/>
      <c r="C37" s="69"/>
      <c r="D37" s="157" t="s">
        <v>2</v>
      </c>
      <c r="E37" s="157"/>
      <c r="F37" s="157"/>
      <c r="G37" s="157"/>
      <c r="H37" s="160" t="s">
        <v>3</v>
      </c>
      <c r="I37" s="160" t="s">
        <v>4</v>
      </c>
      <c r="J37" s="161" t="s">
        <v>5</v>
      </c>
      <c r="K37" s="161" t="s">
        <v>6</v>
      </c>
      <c r="L37" s="161" t="s">
        <v>7</v>
      </c>
      <c r="M37" s="161" t="s">
        <v>8</v>
      </c>
      <c r="N37" s="161" t="s">
        <v>9</v>
      </c>
      <c r="O37" s="172"/>
      <c r="P37" s="157" t="s">
        <v>1</v>
      </c>
      <c r="Q37" s="69"/>
      <c r="R37" s="69"/>
      <c r="S37" s="69"/>
      <c r="T37" s="157" t="s">
        <v>2</v>
      </c>
      <c r="U37" s="157"/>
      <c r="V37" s="157"/>
      <c r="W37" s="157" t="s">
        <v>41</v>
      </c>
      <c r="X37" s="160" t="s">
        <v>3</v>
      </c>
      <c r="Y37" s="160" t="s">
        <v>4</v>
      </c>
      <c r="Z37" s="160" t="s">
        <v>11</v>
      </c>
      <c r="AA37" s="160" t="s">
        <v>6</v>
      </c>
      <c r="AB37" s="160" t="s">
        <v>7</v>
      </c>
      <c r="AC37" s="160" t="s">
        <v>8</v>
      </c>
      <c r="AD37" s="160" t="s">
        <v>12</v>
      </c>
      <c r="AE37" s="157" t="s">
        <v>42</v>
      </c>
      <c r="AF37" s="157"/>
      <c r="AG37" s="157"/>
      <c r="AH37" s="157"/>
      <c r="AI37" s="157"/>
      <c r="AJ37" s="178"/>
      <c r="AK37" s="56"/>
    </row>
    <row r="38" spans="1:37" ht="49.5" customHeight="1" x14ac:dyDescent="0.2">
      <c r="A38" s="158"/>
      <c r="B38" s="33">
        <f>+$A$1-5</f>
        <v>42211</v>
      </c>
      <c r="C38" s="33">
        <f>+$A$1-4</f>
        <v>42212</v>
      </c>
      <c r="D38" s="33">
        <f>+$A$1-3</f>
        <v>42213</v>
      </c>
      <c r="E38" s="33">
        <f>+$A$1-2</f>
        <v>42214</v>
      </c>
      <c r="F38" s="33">
        <f>+$A$1-1</f>
        <v>42215</v>
      </c>
      <c r="G38" s="34" t="s">
        <v>4</v>
      </c>
      <c r="H38" s="158"/>
      <c r="I38" s="158"/>
      <c r="J38" s="158"/>
      <c r="K38" s="158"/>
      <c r="L38" s="158"/>
      <c r="M38" s="158"/>
      <c r="N38" s="158"/>
      <c r="O38" s="172"/>
      <c r="P38" s="157"/>
      <c r="Q38" s="33">
        <f>+$P$1-5</f>
        <v>42212</v>
      </c>
      <c r="R38" s="33">
        <f>+$P$1-4</f>
        <v>42213</v>
      </c>
      <c r="S38" s="33">
        <f>+$P$1-4</f>
        <v>42213</v>
      </c>
      <c r="T38" s="33">
        <f>+$P$1-3</f>
        <v>42214</v>
      </c>
      <c r="U38" s="33">
        <f>+$P$1-2</f>
        <v>42215</v>
      </c>
      <c r="V38" s="33">
        <f>+$P$1-1</f>
        <v>42216</v>
      </c>
      <c r="W38" s="34"/>
      <c r="X38" s="160"/>
      <c r="Y38" s="160"/>
      <c r="Z38" s="160"/>
      <c r="AA38" s="160"/>
      <c r="AB38" s="160"/>
      <c r="AC38" s="160"/>
      <c r="AD38" s="160"/>
      <c r="AE38" s="33">
        <f>R38</f>
        <v>42213</v>
      </c>
      <c r="AF38" s="33">
        <f>T38</f>
        <v>42214</v>
      </c>
      <c r="AG38" s="33">
        <f>U38</f>
        <v>42215</v>
      </c>
      <c r="AH38" s="33">
        <f>AG38+1</f>
        <v>42216</v>
      </c>
      <c r="AI38" s="33">
        <f>AH38+1</f>
        <v>42217</v>
      </c>
      <c r="AJ38" s="50" t="s">
        <v>4</v>
      </c>
      <c r="AK38" s="56"/>
    </row>
    <row r="39" spans="1:37" ht="24" customHeight="1" x14ac:dyDescent="0.2">
      <c r="A39" s="175" t="s">
        <v>43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51"/>
      <c r="P39" s="175" t="s">
        <v>43</v>
      </c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6"/>
      <c r="AK39" s="16"/>
    </row>
    <row r="40" spans="1:37" ht="18" customHeight="1" x14ac:dyDescent="0.2">
      <c r="A40" s="37"/>
      <c r="B40" s="32"/>
      <c r="C40" s="32"/>
      <c r="D40" s="32"/>
      <c r="E40" s="32"/>
      <c r="F40" s="32"/>
      <c r="G40" s="18">
        <f t="shared" ref="G40:G45" si="22">SUM(D40:F40)</f>
        <v>0</v>
      </c>
      <c r="H40" s="32"/>
      <c r="I40" s="38">
        <f t="shared" ref="I40:I45" si="23">G40+H40</f>
        <v>0</v>
      </c>
      <c r="J40" s="32"/>
      <c r="K40" s="13"/>
      <c r="L40" s="18">
        <f t="shared" ref="L40:L45" si="24">J40-K40</f>
        <v>0</v>
      </c>
      <c r="M40" s="31"/>
      <c r="N40" s="18">
        <f t="shared" ref="N40:N45" si="25">I40-J40-M40</f>
        <v>0</v>
      </c>
      <c r="O40" s="39" t="s">
        <v>44</v>
      </c>
      <c r="P40" s="31"/>
      <c r="Q40" s="32"/>
      <c r="R40" s="32"/>
      <c r="S40" s="32"/>
      <c r="T40" s="32"/>
      <c r="U40" s="32"/>
      <c r="V40" s="32"/>
      <c r="W40" s="18">
        <f t="shared" ref="W40:W45" si="26">SUM(S40:V40)</f>
        <v>0</v>
      </c>
      <c r="X40" s="32">
        <v>4</v>
      </c>
      <c r="Y40" s="38">
        <f t="shared" ref="Y40:Y45" si="27">W40+X40</f>
        <v>4</v>
      </c>
      <c r="Z40" s="32">
        <v>2</v>
      </c>
      <c r="AA40" s="32"/>
      <c r="AB40" s="38">
        <f t="shared" ref="AB40:AB45" si="28">Z40-AA40</f>
        <v>2</v>
      </c>
      <c r="AC40" s="52"/>
      <c r="AD40" s="32">
        <v>1</v>
      </c>
      <c r="AE40" s="32"/>
      <c r="AF40" s="32"/>
      <c r="AG40" s="32"/>
      <c r="AH40" s="32"/>
      <c r="AI40" s="32">
        <v>1</v>
      </c>
      <c r="AJ40" s="40">
        <f t="shared" ref="AJ40:AJ45" si="29">SUM(AE40:AI40)</f>
        <v>1</v>
      </c>
      <c r="AK40" s="6"/>
    </row>
    <row r="41" spans="1:37" ht="18" customHeight="1" x14ac:dyDescent="0.2">
      <c r="A41" s="37"/>
      <c r="B41" s="32"/>
      <c r="C41" s="32"/>
      <c r="D41" s="32"/>
      <c r="E41" s="32"/>
      <c r="F41" s="32"/>
      <c r="G41" s="18">
        <f t="shared" si="22"/>
        <v>0</v>
      </c>
      <c r="H41" s="32"/>
      <c r="I41" s="38">
        <f t="shared" si="23"/>
        <v>0</v>
      </c>
      <c r="J41" s="32"/>
      <c r="K41" s="31"/>
      <c r="L41" s="18">
        <f t="shared" si="24"/>
        <v>0</v>
      </c>
      <c r="M41" s="31"/>
      <c r="N41" s="18">
        <f t="shared" si="25"/>
        <v>0</v>
      </c>
      <c r="O41" s="41" t="s">
        <v>45</v>
      </c>
      <c r="P41" s="31"/>
      <c r="Q41" s="32"/>
      <c r="R41" s="32"/>
      <c r="S41" s="32"/>
      <c r="T41" s="32"/>
      <c r="U41" s="32"/>
      <c r="V41" s="32"/>
      <c r="W41" s="18">
        <f t="shared" si="26"/>
        <v>0</v>
      </c>
      <c r="X41" s="32"/>
      <c r="Y41" s="38">
        <f t="shared" si="27"/>
        <v>0</v>
      </c>
      <c r="Z41" s="32"/>
      <c r="AA41" s="32"/>
      <c r="AB41" s="38">
        <f t="shared" si="28"/>
        <v>0</v>
      </c>
      <c r="AC41" s="52"/>
      <c r="AD41" s="32"/>
      <c r="AE41" s="32"/>
      <c r="AF41" s="32"/>
      <c r="AG41" s="32"/>
      <c r="AH41" s="32"/>
      <c r="AI41" s="32"/>
      <c r="AJ41" s="40">
        <f t="shared" si="29"/>
        <v>0</v>
      </c>
      <c r="AK41" s="76"/>
    </row>
    <row r="42" spans="1:37" ht="18" customHeight="1" x14ac:dyDescent="0.2">
      <c r="A42" s="37"/>
      <c r="B42" s="32"/>
      <c r="C42" s="32"/>
      <c r="D42" s="32"/>
      <c r="E42" s="32"/>
      <c r="F42" s="32"/>
      <c r="G42" s="18">
        <f t="shared" si="22"/>
        <v>0</v>
      </c>
      <c r="H42" s="32"/>
      <c r="I42" s="38">
        <f t="shared" si="23"/>
        <v>0</v>
      </c>
      <c r="J42" s="32"/>
      <c r="K42" s="31"/>
      <c r="L42" s="18">
        <f t="shared" si="24"/>
        <v>0</v>
      </c>
      <c r="M42" s="31"/>
      <c r="N42" s="18">
        <f t="shared" si="25"/>
        <v>0</v>
      </c>
      <c r="O42" s="39" t="s">
        <v>46</v>
      </c>
      <c r="P42" s="31"/>
      <c r="Q42" s="32"/>
      <c r="R42" s="32"/>
      <c r="S42" s="32"/>
      <c r="T42" s="32"/>
      <c r="U42" s="32"/>
      <c r="V42" s="32"/>
      <c r="W42" s="18">
        <f t="shared" si="26"/>
        <v>0</v>
      </c>
      <c r="X42" s="32"/>
      <c r="Y42" s="38">
        <f t="shared" si="27"/>
        <v>0</v>
      </c>
      <c r="Z42" s="32"/>
      <c r="AA42" s="32"/>
      <c r="AB42" s="38">
        <f t="shared" si="28"/>
        <v>0</v>
      </c>
      <c r="AC42" s="52"/>
      <c r="AD42" s="32"/>
      <c r="AE42" s="32"/>
      <c r="AF42" s="32"/>
      <c r="AG42" s="32"/>
      <c r="AH42" s="32"/>
      <c r="AI42" s="32"/>
      <c r="AJ42" s="38">
        <f t="shared" si="29"/>
        <v>0</v>
      </c>
      <c r="AK42" s="77"/>
    </row>
    <row r="43" spans="1:37" ht="18" customHeight="1" x14ac:dyDescent="0.25">
      <c r="A43" s="37"/>
      <c r="B43" s="32"/>
      <c r="C43" s="32"/>
      <c r="D43" s="32"/>
      <c r="E43" s="32"/>
      <c r="F43" s="32"/>
      <c r="G43" s="18">
        <f t="shared" si="22"/>
        <v>0</v>
      </c>
      <c r="H43" s="32">
        <v>2</v>
      </c>
      <c r="I43" s="38">
        <f t="shared" si="23"/>
        <v>2</v>
      </c>
      <c r="J43" s="32">
        <v>2</v>
      </c>
      <c r="K43" s="31"/>
      <c r="L43" s="18">
        <f t="shared" si="24"/>
        <v>2</v>
      </c>
      <c r="M43" s="31"/>
      <c r="N43" s="18">
        <f t="shared" si="25"/>
        <v>0</v>
      </c>
      <c r="O43" s="39" t="s">
        <v>47</v>
      </c>
      <c r="P43" s="31"/>
      <c r="Q43" s="32"/>
      <c r="R43" s="32"/>
      <c r="S43" s="32"/>
      <c r="T43" s="32"/>
      <c r="U43" s="32"/>
      <c r="V43" s="32"/>
      <c r="W43" s="18">
        <f t="shared" si="26"/>
        <v>0</v>
      </c>
      <c r="X43" s="32">
        <v>2</v>
      </c>
      <c r="Y43" s="38">
        <f t="shared" si="27"/>
        <v>2</v>
      </c>
      <c r="Z43" s="32">
        <v>2</v>
      </c>
      <c r="AA43" s="32"/>
      <c r="AB43" s="38">
        <f t="shared" si="28"/>
        <v>2</v>
      </c>
      <c r="AC43" s="52"/>
      <c r="AD43" s="32"/>
      <c r="AE43" s="32"/>
      <c r="AF43" s="32"/>
      <c r="AG43" s="32"/>
      <c r="AH43" s="32"/>
      <c r="AI43" s="32"/>
      <c r="AJ43" s="38">
        <f t="shared" si="29"/>
        <v>0</v>
      </c>
      <c r="AK43" s="75"/>
    </row>
    <row r="44" spans="1:37" ht="18" customHeight="1" x14ac:dyDescent="0.25">
      <c r="A44" s="37"/>
      <c r="B44" s="32"/>
      <c r="C44" s="32"/>
      <c r="D44" s="32"/>
      <c r="E44" s="32"/>
      <c r="F44" s="32"/>
      <c r="G44" s="18">
        <f t="shared" si="22"/>
        <v>0</v>
      </c>
      <c r="H44" s="32"/>
      <c r="I44" s="38">
        <f t="shared" si="23"/>
        <v>0</v>
      </c>
      <c r="J44" s="32"/>
      <c r="K44" s="31"/>
      <c r="L44" s="18">
        <f t="shared" si="24"/>
        <v>0</v>
      </c>
      <c r="M44" s="31"/>
      <c r="N44" s="18">
        <f t="shared" si="25"/>
        <v>0</v>
      </c>
      <c r="O44" s="41" t="s">
        <v>50</v>
      </c>
      <c r="P44" s="31"/>
      <c r="Q44" s="32"/>
      <c r="R44" s="32"/>
      <c r="S44" s="32"/>
      <c r="T44" s="32"/>
      <c r="U44" s="32"/>
      <c r="V44" s="32"/>
      <c r="W44" s="18">
        <f t="shared" si="26"/>
        <v>0</v>
      </c>
      <c r="X44" s="32"/>
      <c r="Y44" s="38">
        <f t="shared" si="27"/>
        <v>0</v>
      </c>
      <c r="Z44" s="32"/>
      <c r="AA44" s="32"/>
      <c r="AB44" s="38">
        <f t="shared" si="28"/>
        <v>0</v>
      </c>
      <c r="AC44" s="52"/>
      <c r="AD44" s="32"/>
      <c r="AE44" s="32"/>
      <c r="AF44" s="32"/>
      <c r="AG44" s="32"/>
      <c r="AH44" s="32"/>
      <c r="AI44" s="32"/>
      <c r="AJ44" s="38">
        <f t="shared" si="29"/>
        <v>0</v>
      </c>
      <c r="AK44" s="75"/>
    </row>
    <row r="45" spans="1:37" ht="15" customHeight="1" x14ac:dyDescent="0.25">
      <c r="A45" s="37"/>
      <c r="B45" s="32"/>
      <c r="C45" s="32"/>
      <c r="D45" s="32"/>
      <c r="E45" s="32"/>
      <c r="F45" s="32"/>
      <c r="G45" s="18">
        <f t="shared" si="22"/>
        <v>0</v>
      </c>
      <c r="H45" s="32"/>
      <c r="I45" s="38">
        <f t="shared" si="23"/>
        <v>0</v>
      </c>
      <c r="J45" s="32"/>
      <c r="K45" s="31"/>
      <c r="L45" s="18">
        <f t="shared" si="24"/>
        <v>0</v>
      </c>
      <c r="M45" s="31"/>
      <c r="N45" s="18">
        <f t="shared" si="25"/>
        <v>0</v>
      </c>
      <c r="O45" s="39" t="s">
        <v>38</v>
      </c>
      <c r="P45" s="31"/>
      <c r="Q45" s="32"/>
      <c r="R45" s="32"/>
      <c r="S45" s="32"/>
      <c r="T45" s="32"/>
      <c r="U45" s="32"/>
      <c r="V45" s="32"/>
      <c r="W45" s="18">
        <f t="shared" si="26"/>
        <v>0</v>
      </c>
      <c r="X45" s="32"/>
      <c r="Y45" s="38">
        <f t="shared" si="27"/>
        <v>0</v>
      </c>
      <c r="Z45" s="32"/>
      <c r="AA45" s="32"/>
      <c r="AB45" s="38">
        <f t="shared" si="28"/>
        <v>0</v>
      </c>
      <c r="AC45" s="52"/>
      <c r="AD45" s="32"/>
      <c r="AE45" s="32"/>
      <c r="AF45" s="32"/>
      <c r="AG45" s="32"/>
      <c r="AH45" s="32"/>
      <c r="AI45" s="32"/>
      <c r="AJ45" s="38">
        <f t="shared" si="29"/>
        <v>0</v>
      </c>
      <c r="AK45" s="75"/>
    </row>
    <row r="46" spans="1:37" ht="24" customHeight="1" x14ac:dyDescent="0.25">
      <c r="A46" s="44"/>
      <c r="B46" s="39">
        <f>SUM(B42:B42)</f>
        <v>0</v>
      </c>
      <c r="C46" s="39">
        <f>SUM(C42:C42)</f>
        <v>0</v>
      </c>
      <c r="D46" s="39">
        <f>SUM(D40:D44)</f>
        <v>0</v>
      </c>
      <c r="E46" s="39">
        <f t="shared" ref="E46:N46" si="30">SUM(E40:E44)</f>
        <v>0</v>
      </c>
      <c r="F46" s="39">
        <f t="shared" si="30"/>
        <v>0</v>
      </c>
      <c r="G46" s="39">
        <f t="shared" si="30"/>
        <v>0</v>
      </c>
      <c r="H46" s="39">
        <f>SUM(H40:H45)</f>
        <v>2</v>
      </c>
      <c r="I46" s="39">
        <f t="shared" ref="I46:M46" si="31">SUM(I40:I45)</f>
        <v>2</v>
      </c>
      <c r="J46" s="39">
        <f t="shared" si="31"/>
        <v>2</v>
      </c>
      <c r="K46" s="39">
        <f t="shared" si="31"/>
        <v>0</v>
      </c>
      <c r="L46" s="39">
        <f t="shared" si="31"/>
        <v>2</v>
      </c>
      <c r="M46" s="39">
        <f t="shared" si="31"/>
        <v>0</v>
      </c>
      <c r="N46" s="39">
        <f t="shared" si="30"/>
        <v>0</v>
      </c>
      <c r="O46" s="44" t="s">
        <v>33</v>
      </c>
      <c r="P46" s="39"/>
      <c r="Q46" s="39">
        <f>SUM(Q42:Q42)</f>
        <v>0</v>
      </c>
      <c r="R46" s="39">
        <f>SUM(R42:R42)</f>
        <v>0</v>
      </c>
      <c r="S46" s="39"/>
      <c r="T46" s="39">
        <f>SUM(T42:T42)</f>
        <v>0</v>
      </c>
      <c r="U46" s="39">
        <f>SUM(U42:U42)</f>
        <v>0</v>
      </c>
      <c r="V46" s="39">
        <f t="shared" ref="V46:AJ46" si="32">SUM(V40:V45)</f>
        <v>0</v>
      </c>
      <c r="W46" s="39">
        <f t="shared" si="32"/>
        <v>0</v>
      </c>
      <c r="X46" s="39">
        <f t="shared" si="32"/>
        <v>6</v>
      </c>
      <c r="Y46" s="39">
        <f t="shared" si="32"/>
        <v>6</v>
      </c>
      <c r="Z46" s="39">
        <f t="shared" si="32"/>
        <v>4</v>
      </c>
      <c r="AA46" s="39">
        <f t="shared" si="32"/>
        <v>0</v>
      </c>
      <c r="AB46" s="39">
        <f t="shared" si="32"/>
        <v>4</v>
      </c>
      <c r="AC46" s="39">
        <f t="shared" si="32"/>
        <v>0</v>
      </c>
      <c r="AD46" s="39">
        <f t="shared" si="32"/>
        <v>1</v>
      </c>
      <c r="AE46" s="39">
        <f t="shared" si="32"/>
        <v>0</v>
      </c>
      <c r="AF46" s="39">
        <f t="shared" si="32"/>
        <v>0</v>
      </c>
      <c r="AG46" s="39">
        <f t="shared" si="32"/>
        <v>0</v>
      </c>
      <c r="AH46" s="39">
        <f t="shared" si="32"/>
        <v>0</v>
      </c>
      <c r="AI46" s="39">
        <f t="shared" si="32"/>
        <v>1</v>
      </c>
      <c r="AJ46" s="39">
        <f t="shared" si="32"/>
        <v>1</v>
      </c>
      <c r="AK46" s="73"/>
    </row>
    <row r="47" spans="1:37" s="20" customFormat="1" ht="24" customHeight="1" x14ac:dyDescent="0.35">
      <c r="A47" s="175" t="s">
        <v>48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53"/>
      <c r="P47" s="175" t="s">
        <v>48</v>
      </c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6"/>
      <c r="AK47" s="19"/>
    </row>
    <row r="48" spans="1:37" ht="18" customHeight="1" x14ac:dyDescent="0.2">
      <c r="A48" s="37"/>
      <c r="B48" s="32"/>
      <c r="C48" s="32"/>
      <c r="D48" s="32"/>
      <c r="E48" s="32"/>
      <c r="F48" s="32"/>
      <c r="G48" s="18">
        <f>SUM(D48:F48)</f>
        <v>0</v>
      </c>
      <c r="H48" s="32"/>
      <c r="I48" s="38">
        <f>G48+H48</f>
        <v>0</v>
      </c>
      <c r="J48" s="32"/>
      <c r="K48" s="32"/>
      <c r="L48" s="18">
        <f>J48-K48</f>
        <v>0</v>
      </c>
      <c r="M48" s="31"/>
      <c r="N48" s="18">
        <f>I48-J48-M48</f>
        <v>0</v>
      </c>
      <c r="O48" s="39" t="s">
        <v>44</v>
      </c>
      <c r="P48" s="31"/>
      <c r="Q48" s="32"/>
      <c r="R48" s="32"/>
      <c r="S48" s="32"/>
      <c r="T48" s="32"/>
      <c r="U48" s="32"/>
      <c r="V48" s="32"/>
      <c r="W48" s="18">
        <f>SUM(S48:V48)</f>
        <v>0</v>
      </c>
      <c r="X48" s="32">
        <v>4</v>
      </c>
      <c r="Y48" s="38">
        <f>W48+X48</f>
        <v>4</v>
      </c>
      <c r="Z48" s="32">
        <v>2</v>
      </c>
      <c r="AA48" s="32"/>
      <c r="AB48" s="38">
        <f>Z48-AA48</f>
        <v>2</v>
      </c>
      <c r="AC48" s="52"/>
      <c r="AD48" s="32">
        <v>1</v>
      </c>
      <c r="AE48" s="32"/>
      <c r="AF48" s="32"/>
      <c r="AG48" s="32"/>
      <c r="AH48" s="32"/>
      <c r="AI48" s="32">
        <v>1</v>
      </c>
      <c r="AJ48" s="40">
        <f>SUM(AE48:AI48)</f>
        <v>1</v>
      </c>
      <c r="AK48" s="17"/>
    </row>
    <row r="49" spans="1:38" ht="18" customHeight="1" x14ac:dyDescent="0.2">
      <c r="A49" s="37"/>
      <c r="B49" s="32"/>
      <c r="C49" s="32"/>
      <c r="D49" s="32"/>
      <c r="E49" s="32"/>
      <c r="F49" s="32"/>
      <c r="G49" s="18">
        <f>SUM(D49:F49)</f>
        <v>0</v>
      </c>
      <c r="H49" s="32"/>
      <c r="I49" s="38">
        <f>G49+H49</f>
        <v>0</v>
      </c>
      <c r="J49" s="32"/>
      <c r="K49" s="8"/>
      <c r="L49" s="18">
        <f>J49-K49</f>
        <v>0</v>
      </c>
      <c r="M49" s="31"/>
      <c r="N49" s="18">
        <f>I49-J49-M49</f>
        <v>0</v>
      </c>
      <c r="O49" s="39" t="s">
        <v>46</v>
      </c>
      <c r="P49" s="31"/>
      <c r="Q49" s="32"/>
      <c r="R49" s="32"/>
      <c r="S49" s="32"/>
      <c r="T49" s="32"/>
      <c r="U49" s="32"/>
      <c r="V49" s="32"/>
      <c r="W49" s="18">
        <f>SUM(S49:V49)</f>
        <v>0</v>
      </c>
      <c r="X49" s="32">
        <v>2</v>
      </c>
      <c r="Y49" s="38">
        <f>W49+X49</f>
        <v>2</v>
      </c>
      <c r="Z49" s="32">
        <v>2</v>
      </c>
      <c r="AA49" s="8"/>
      <c r="AB49" s="38">
        <f>Z49-AA49</f>
        <v>2</v>
      </c>
      <c r="AC49" s="52"/>
      <c r="AD49" s="32"/>
      <c r="AE49" s="32"/>
      <c r="AF49" s="32"/>
      <c r="AG49" s="32"/>
      <c r="AH49" s="32"/>
      <c r="AI49" s="32"/>
      <c r="AJ49" s="40">
        <f>SUM(AE49:AI49)</f>
        <v>0</v>
      </c>
      <c r="AK49" s="186"/>
    </row>
    <row r="50" spans="1:38" ht="18" customHeight="1" x14ac:dyDescent="0.2">
      <c r="A50" s="37"/>
      <c r="B50" s="32"/>
      <c r="C50" s="32"/>
      <c r="D50" s="32"/>
      <c r="E50" s="32"/>
      <c r="F50" s="32"/>
      <c r="G50" s="18">
        <f>SUM(D50:F50)</f>
        <v>0</v>
      </c>
      <c r="H50" s="32"/>
      <c r="I50" s="38">
        <f>G50+H50</f>
        <v>0</v>
      </c>
      <c r="J50" s="32"/>
      <c r="K50" s="32"/>
      <c r="L50" s="18">
        <f>J50-K50</f>
        <v>0</v>
      </c>
      <c r="M50" s="31"/>
      <c r="N50" s="18">
        <f>I50-J50-M50</f>
        <v>0</v>
      </c>
      <c r="O50" s="39" t="s">
        <v>47</v>
      </c>
      <c r="P50" s="31"/>
      <c r="Q50" s="32"/>
      <c r="R50" s="32"/>
      <c r="S50" s="32"/>
      <c r="T50" s="32"/>
      <c r="U50" s="32"/>
      <c r="V50" s="32"/>
      <c r="W50" s="18">
        <f>SUM(S50:V50)</f>
        <v>0</v>
      </c>
      <c r="X50" s="32"/>
      <c r="Y50" s="38">
        <f>W50+X50</f>
        <v>0</v>
      </c>
      <c r="Z50" s="32"/>
      <c r="AA50" s="32"/>
      <c r="AB50" s="38">
        <f>Z50-AA50</f>
        <v>0</v>
      </c>
      <c r="AC50" s="52"/>
      <c r="AD50" s="32"/>
      <c r="AE50" s="32"/>
      <c r="AF50" s="32"/>
      <c r="AG50" s="32"/>
      <c r="AH50" s="32"/>
      <c r="AI50" s="32"/>
      <c r="AJ50" s="40">
        <f>SUM(AE50:AI50)</f>
        <v>0</v>
      </c>
      <c r="AK50" s="186"/>
    </row>
    <row r="51" spans="1:38" ht="18" customHeight="1" x14ac:dyDescent="0.2">
      <c r="A51" s="37"/>
      <c r="B51" s="32"/>
      <c r="C51" s="32"/>
      <c r="D51" s="32"/>
      <c r="E51" s="32"/>
      <c r="F51" s="32"/>
      <c r="G51" s="18">
        <f>SUM(D51:F51)</f>
        <v>0</v>
      </c>
      <c r="H51" s="32"/>
      <c r="I51" s="38">
        <f>G51+H51</f>
        <v>0</v>
      </c>
      <c r="J51" s="32"/>
      <c r="K51" s="32"/>
      <c r="L51" s="18">
        <f>J51-K51</f>
        <v>0</v>
      </c>
      <c r="M51" s="31"/>
      <c r="N51" s="18">
        <f>I51-J51-M51</f>
        <v>0</v>
      </c>
      <c r="O51" s="39" t="s">
        <v>45</v>
      </c>
      <c r="P51" s="31"/>
      <c r="Q51" s="32"/>
      <c r="R51" s="32"/>
      <c r="S51" s="32"/>
      <c r="T51" s="32"/>
      <c r="U51" s="32"/>
      <c r="V51" s="32"/>
      <c r="W51" s="18">
        <f>SUM(S51:V51)</f>
        <v>0</v>
      </c>
      <c r="X51" s="32">
        <v>2</v>
      </c>
      <c r="Y51" s="38">
        <f>W51+X51</f>
        <v>2</v>
      </c>
      <c r="Z51" s="32">
        <v>1</v>
      </c>
      <c r="AA51" s="32"/>
      <c r="AB51" s="38">
        <f>Z51-AA51</f>
        <v>1</v>
      </c>
      <c r="AC51" s="52"/>
      <c r="AD51" s="32">
        <v>1</v>
      </c>
      <c r="AE51" s="32"/>
      <c r="AF51" s="32"/>
      <c r="AG51" s="32"/>
      <c r="AH51" s="32"/>
      <c r="AI51" s="32"/>
      <c r="AJ51" s="40">
        <f>SUM(AE51:AI51)</f>
        <v>0</v>
      </c>
      <c r="AK51" s="186"/>
    </row>
    <row r="52" spans="1:38" ht="18" customHeight="1" x14ac:dyDescent="0.2">
      <c r="A52" s="37"/>
      <c r="B52" s="32"/>
      <c r="C52" s="32"/>
      <c r="D52" s="32"/>
      <c r="E52" s="32"/>
      <c r="F52" s="32"/>
      <c r="G52" s="18">
        <f>SUM(D52:F52)</f>
        <v>0</v>
      </c>
      <c r="H52" s="32"/>
      <c r="I52" s="38">
        <f>G52+H52</f>
        <v>0</v>
      </c>
      <c r="J52" s="32"/>
      <c r="K52" s="32"/>
      <c r="L52" s="18">
        <f>J52-K52</f>
        <v>0</v>
      </c>
      <c r="M52" s="31"/>
      <c r="N52" s="18">
        <f>I52-J52-M52</f>
        <v>0</v>
      </c>
      <c r="O52" s="41" t="s">
        <v>38</v>
      </c>
      <c r="P52" s="31"/>
      <c r="Q52" s="32"/>
      <c r="R52" s="32"/>
      <c r="S52" s="32"/>
      <c r="T52" s="32"/>
      <c r="U52" s="32"/>
      <c r="V52" s="32"/>
      <c r="W52" s="18">
        <f>SUM(S52:V52)</f>
        <v>0</v>
      </c>
      <c r="X52" s="32"/>
      <c r="Y52" s="38">
        <f>W52+X52</f>
        <v>0</v>
      </c>
      <c r="Z52" s="32"/>
      <c r="AA52" s="32"/>
      <c r="AB52" s="38">
        <f>Z52-AA52</f>
        <v>0</v>
      </c>
      <c r="AC52" s="52"/>
      <c r="AD52" s="32"/>
      <c r="AE52" s="32"/>
      <c r="AF52" s="32"/>
      <c r="AG52" s="32"/>
      <c r="AH52" s="32"/>
      <c r="AI52" s="32"/>
      <c r="AJ52" s="40">
        <f>SUM(AE52:AI52)</f>
        <v>0</v>
      </c>
      <c r="AK52" s="57"/>
    </row>
    <row r="53" spans="1:38" ht="24" customHeight="1" x14ac:dyDescent="0.2">
      <c r="A53" s="58"/>
      <c r="B53" s="59">
        <f>SUM(B51:B51)</f>
        <v>0</v>
      </c>
      <c r="C53" s="59">
        <f>SUM(C51:C51)</f>
        <v>0</v>
      </c>
      <c r="D53" s="59">
        <f t="shared" ref="D53:N53" si="33">SUM(D48:D52)</f>
        <v>0</v>
      </c>
      <c r="E53" s="59">
        <f t="shared" si="33"/>
        <v>0</v>
      </c>
      <c r="F53" s="59">
        <f t="shared" si="33"/>
        <v>0</v>
      </c>
      <c r="G53" s="59">
        <f t="shared" si="33"/>
        <v>0</v>
      </c>
      <c r="H53" s="59">
        <f t="shared" si="33"/>
        <v>0</v>
      </c>
      <c r="I53" s="59">
        <f t="shared" si="33"/>
        <v>0</v>
      </c>
      <c r="J53" s="59">
        <f t="shared" si="33"/>
        <v>0</v>
      </c>
      <c r="K53" s="59">
        <f t="shared" si="33"/>
        <v>0</v>
      </c>
      <c r="L53" s="59">
        <f t="shared" si="33"/>
        <v>0</v>
      </c>
      <c r="M53" s="59">
        <f t="shared" si="33"/>
        <v>0</v>
      </c>
      <c r="N53" s="59">
        <f t="shared" si="33"/>
        <v>0</v>
      </c>
      <c r="O53" s="59" t="s">
        <v>33</v>
      </c>
      <c r="P53" s="60"/>
      <c r="Q53" s="59">
        <f>SUM(Q49:Q51)</f>
        <v>0</v>
      </c>
      <c r="R53" s="59">
        <f>SUM(R49:R51)</f>
        <v>0</v>
      </c>
      <c r="S53" s="59">
        <f>SUM(S49:S51)</f>
        <v>0</v>
      </c>
      <c r="T53" s="59">
        <f t="shared" ref="T53:AJ53" si="34">SUM(T48:T52)</f>
        <v>0</v>
      </c>
      <c r="U53" s="59">
        <f t="shared" si="34"/>
        <v>0</v>
      </c>
      <c r="V53" s="59">
        <f t="shared" si="34"/>
        <v>0</v>
      </c>
      <c r="W53" s="59">
        <f t="shared" si="34"/>
        <v>0</v>
      </c>
      <c r="X53" s="59">
        <f t="shared" si="34"/>
        <v>8</v>
      </c>
      <c r="Y53" s="59">
        <f t="shared" si="34"/>
        <v>8</v>
      </c>
      <c r="Z53" s="59">
        <f t="shared" si="34"/>
        <v>5</v>
      </c>
      <c r="AA53" s="59">
        <f t="shared" si="34"/>
        <v>0</v>
      </c>
      <c r="AB53" s="59">
        <f t="shared" si="34"/>
        <v>5</v>
      </c>
      <c r="AC53" s="59">
        <f t="shared" si="34"/>
        <v>0</v>
      </c>
      <c r="AD53" s="59">
        <f t="shared" si="34"/>
        <v>2</v>
      </c>
      <c r="AE53" s="59">
        <f t="shared" si="34"/>
        <v>0</v>
      </c>
      <c r="AF53" s="59">
        <f t="shared" si="34"/>
        <v>0</v>
      </c>
      <c r="AG53" s="59">
        <f t="shared" si="34"/>
        <v>0</v>
      </c>
      <c r="AH53" s="59">
        <f t="shared" si="34"/>
        <v>0</v>
      </c>
      <c r="AI53" s="59">
        <f t="shared" si="34"/>
        <v>1</v>
      </c>
      <c r="AJ53" s="61">
        <f t="shared" si="34"/>
        <v>1</v>
      </c>
      <c r="AK53" s="57"/>
    </row>
    <row r="54" spans="1:38" ht="24" customHeight="1" x14ac:dyDescent="0.2">
      <c r="A54" s="59"/>
      <c r="B54" s="58">
        <f t="shared" ref="B54:N54" si="35">B46+B53</f>
        <v>0</v>
      </c>
      <c r="C54" s="58">
        <f t="shared" si="35"/>
        <v>0</v>
      </c>
      <c r="D54" s="58">
        <f t="shared" si="35"/>
        <v>0</v>
      </c>
      <c r="E54" s="59">
        <f t="shared" si="35"/>
        <v>0</v>
      </c>
      <c r="F54" s="58">
        <f t="shared" si="35"/>
        <v>0</v>
      </c>
      <c r="G54" s="58">
        <f t="shared" si="35"/>
        <v>0</v>
      </c>
      <c r="H54" s="58">
        <f t="shared" si="35"/>
        <v>2</v>
      </c>
      <c r="I54" s="58">
        <f t="shared" si="35"/>
        <v>2</v>
      </c>
      <c r="J54" s="59">
        <f t="shared" si="35"/>
        <v>2</v>
      </c>
      <c r="K54" s="59">
        <f t="shared" si="35"/>
        <v>0</v>
      </c>
      <c r="L54" s="59">
        <f t="shared" si="35"/>
        <v>2</v>
      </c>
      <c r="M54" s="59">
        <f t="shared" si="35"/>
        <v>0</v>
      </c>
      <c r="N54" s="58">
        <f t="shared" si="35"/>
        <v>0</v>
      </c>
      <c r="O54" s="62" t="s">
        <v>39</v>
      </c>
      <c r="P54" s="62"/>
      <c r="Q54" s="59">
        <f t="shared" ref="Q54:AJ54" si="36">Q46+Q53</f>
        <v>0</v>
      </c>
      <c r="R54" s="59">
        <f t="shared" si="36"/>
        <v>0</v>
      </c>
      <c r="S54" s="63">
        <f t="shared" si="36"/>
        <v>0</v>
      </c>
      <c r="T54" s="58">
        <f t="shared" si="36"/>
        <v>0</v>
      </c>
      <c r="U54" s="59">
        <f t="shared" si="36"/>
        <v>0</v>
      </c>
      <c r="V54" s="59">
        <f t="shared" si="36"/>
        <v>0</v>
      </c>
      <c r="W54" s="58">
        <f t="shared" si="36"/>
        <v>0</v>
      </c>
      <c r="X54" s="58">
        <f t="shared" si="36"/>
        <v>14</v>
      </c>
      <c r="Y54" s="58">
        <f t="shared" si="36"/>
        <v>14</v>
      </c>
      <c r="Z54" s="58">
        <f t="shared" si="36"/>
        <v>9</v>
      </c>
      <c r="AA54" s="59">
        <f t="shared" si="36"/>
        <v>0</v>
      </c>
      <c r="AB54" s="59">
        <f t="shared" si="36"/>
        <v>9</v>
      </c>
      <c r="AC54" s="59">
        <f t="shared" si="36"/>
        <v>0</v>
      </c>
      <c r="AD54" s="59">
        <f t="shared" si="36"/>
        <v>3</v>
      </c>
      <c r="AE54" s="59">
        <f t="shared" si="36"/>
        <v>0</v>
      </c>
      <c r="AF54" s="59">
        <f t="shared" si="36"/>
        <v>0</v>
      </c>
      <c r="AG54" s="59">
        <f t="shared" si="36"/>
        <v>0</v>
      </c>
      <c r="AH54" s="58">
        <f t="shared" si="36"/>
        <v>0</v>
      </c>
      <c r="AI54" s="58">
        <f t="shared" si="36"/>
        <v>2</v>
      </c>
      <c r="AJ54" s="64">
        <f t="shared" si="36"/>
        <v>2</v>
      </c>
      <c r="AK54" s="21"/>
    </row>
    <row r="55" spans="1:38" s="24" customFormat="1" ht="30" customHeight="1" x14ac:dyDescent="0.25">
      <c r="A55" s="65"/>
      <c r="B55" s="66">
        <f t="shared" ref="B55:N55" si="37">B34+B54</f>
        <v>0</v>
      </c>
      <c r="C55" s="66">
        <f t="shared" si="37"/>
        <v>0</v>
      </c>
      <c r="D55" s="66">
        <f t="shared" si="37"/>
        <v>0</v>
      </c>
      <c r="E55" s="66">
        <f t="shared" si="37"/>
        <v>0</v>
      </c>
      <c r="F55" s="66">
        <f t="shared" si="37"/>
        <v>0</v>
      </c>
      <c r="G55" s="66">
        <f t="shared" si="37"/>
        <v>0</v>
      </c>
      <c r="H55" s="66">
        <f t="shared" si="37"/>
        <v>7</v>
      </c>
      <c r="I55" s="66">
        <f t="shared" si="37"/>
        <v>7</v>
      </c>
      <c r="J55" s="66">
        <f t="shared" si="37"/>
        <v>7</v>
      </c>
      <c r="K55" s="66">
        <f t="shared" si="37"/>
        <v>0</v>
      </c>
      <c r="L55" s="66">
        <f t="shared" si="37"/>
        <v>7</v>
      </c>
      <c r="M55" s="66">
        <f t="shared" si="37"/>
        <v>0</v>
      </c>
      <c r="N55" s="66">
        <f t="shared" si="37"/>
        <v>0</v>
      </c>
      <c r="O55" s="67" t="s">
        <v>49</v>
      </c>
      <c r="P55" s="67"/>
      <c r="Q55" s="65">
        <f>Q34+Q54</f>
        <v>0</v>
      </c>
      <c r="R55" s="65">
        <f>R34+R54</f>
        <v>0</v>
      </c>
      <c r="S55" s="58">
        <f>SUM(S54+S34)</f>
        <v>0</v>
      </c>
      <c r="T55" s="66">
        <f t="shared" ref="T55:AJ55" si="38">T34+T54</f>
        <v>0</v>
      </c>
      <c r="U55" s="65">
        <f t="shared" si="38"/>
        <v>0</v>
      </c>
      <c r="V55" s="65">
        <f t="shared" si="38"/>
        <v>0</v>
      </c>
      <c r="W55" s="65">
        <f t="shared" si="38"/>
        <v>0</v>
      </c>
      <c r="X55" s="66">
        <f t="shared" si="38"/>
        <v>18</v>
      </c>
      <c r="Y55" s="66">
        <f t="shared" si="38"/>
        <v>18</v>
      </c>
      <c r="Z55" s="66">
        <f t="shared" si="38"/>
        <v>9</v>
      </c>
      <c r="AA55" s="66">
        <f t="shared" si="38"/>
        <v>0</v>
      </c>
      <c r="AB55" s="66">
        <f t="shared" si="38"/>
        <v>9</v>
      </c>
      <c r="AC55" s="66">
        <f t="shared" si="38"/>
        <v>0</v>
      </c>
      <c r="AD55" s="66">
        <f t="shared" si="38"/>
        <v>6</v>
      </c>
      <c r="AE55" s="66">
        <f t="shared" si="38"/>
        <v>0</v>
      </c>
      <c r="AF55" s="66">
        <f t="shared" si="38"/>
        <v>0</v>
      </c>
      <c r="AG55" s="66">
        <f t="shared" si="38"/>
        <v>0</v>
      </c>
      <c r="AH55" s="66">
        <f t="shared" si="38"/>
        <v>0</v>
      </c>
      <c r="AI55" s="66">
        <f t="shared" si="38"/>
        <v>3</v>
      </c>
      <c r="AJ55" s="68">
        <f t="shared" si="38"/>
        <v>3</v>
      </c>
      <c r="AK55" s="22"/>
      <c r="AL55" s="23"/>
    </row>
  </sheetData>
  <mergeCells count="57">
    <mergeCell ref="AK1:AK3"/>
    <mergeCell ref="A2:A3"/>
    <mergeCell ref="C2:G2"/>
    <mergeCell ref="H2:H3"/>
    <mergeCell ref="I2:I3"/>
    <mergeCell ref="J2:J3"/>
    <mergeCell ref="K2:K3"/>
    <mergeCell ref="S2:W2"/>
    <mergeCell ref="X2:X3"/>
    <mergeCell ref="A1:N1"/>
    <mergeCell ref="O1:O3"/>
    <mergeCell ref="P1:AJ1"/>
    <mergeCell ref="AF2:AJ2"/>
    <mergeCell ref="Y2:Y3"/>
    <mergeCell ref="Z2:Z3"/>
    <mergeCell ref="AA2:AA3"/>
    <mergeCell ref="A4:N4"/>
    <mergeCell ref="P4:AJ4"/>
    <mergeCell ref="AK8:AK11"/>
    <mergeCell ref="A25:N25"/>
    <mergeCell ref="P25:AJ25"/>
    <mergeCell ref="AB2:AB3"/>
    <mergeCell ref="AC2:AC3"/>
    <mergeCell ref="AD2:AD3"/>
    <mergeCell ref="L2:L3"/>
    <mergeCell ref="M2:M3"/>
    <mergeCell ref="N2:N3"/>
    <mergeCell ref="P2:P3"/>
    <mergeCell ref="N37:N38"/>
    <mergeCell ref="P37:P38"/>
    <mergeCell ref="T37:W37"/>
    <mergeCell ref="AK29:AK32"/>
    <mergeCell ref="A35:AK35"/>
    <mergeCell ref="A36:N36"/>
    <mergeCell ref="O36:O38"/>
    <mergeCell ref="P36:AJ36"/>
    <mergeCell ref="A37:A38"/>
    <mergeCell ref="D37:G37"/>
    <mergeCell ref="H37:H38"/>
    <mergeCell ref="I37:I38"/>
    <mergeCell ref="J37:J38"/>
    <mergeCell ref="AK49:AK51"/>
    <mergeCell ref="AD37:AD38"/>
    <mergeCell ref="AE37:AJ37"/>
    <mergeCell ref="A39:N39"/>
    <mergeCell ref="P39:AJ39"/>
    <mergeCell ref="A47:N47"/>
    <mergeCell ref="P47:AJ47"/>
    <mergeCell ref="X37:X38"/>
    <mergeCell ref="Y37:Y38"/>
    <mergeCell ref="Z37:Z38"/>
    <mergeCell ref="AA37:AA38"/>
    <mergeCell ref="AB37:AB38"/>
    <mergeCell ref="AC37:AC38"/>
    <mergeCell ref="K37:K38"/>
    <mergeCell ref="L37:L38"/>
    <mergeCell ref="M37:M38"/>
  </mergeCells>
  <printOptions horizontalCentered="1" verticalCentered="1"/>
  <pageMargins left="0" right="0" top="0" bottom="0" header="0.3" footer="0.3"/>
  <pageSetup paperSize="9" scale="60" pageOrder="overThenDown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Prodn.Shift1</dc:creator>
  <cp:lastModifiedBy>Naveen Kumar</cp:lastModifiedBy>
  <cp:lastPrinted>2015-07-13T02:25:31Z</cp:lastPrinted>
  <dcterms:created xsi:type="dcterms:W3CDTF">2015-07-01T00:05:53Z</dcterms:created>
  <dcterms:modified xsi:type="dcterms:W3CDTF">2015-08-16T02:51:36Z</dcterms:modified>
</cp:coreProperties>
</file>